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R Ag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&quot;$&quot;#,##0"/>
    <numFmt numFmtId="165" formatCode="0.0%"/>
    <numFmt numFmtId="166" formatCode="0.0"/>
  </numFmts>
  <fonts count="6">
    <font>
      <name val="Calibri"/>
      <family val="2"/>
      <color theme="1"/>
      <sz val="11"/>
      <scheme val="minor"/>
    </font>
    <font>
      <b val="1"/>
      <color rgb="00F5F4F0"/>
      <sz val="14"/>
    </font>
    <font>
      <i val="1"/>
      <color rgb="004A4845"/>
      <sz val="9"/>
    </font>
    <font>
      <color rgb="004A4845"/>
      <sz val="9"/>
    </font>
    <font>
      <b val="1"/>
      <color rgb="001C2B3A"/>
      <sz val="10"/>
    </font>
    <font>
      <b val="1"/>
      <color rgb="00F5F4F0"/>
      <sz val="10"/>
    </font>
  </fonts>
  <fills count="5">
    <fill>
      <patternFill/>
    </fill>
    <fill>
      <patternFill patternType="gray125"/>
    </fill>
    <fill>
      <patternFill patternType="solid">
        <fgColor rgb="0014202D"/>
      </patternFill>
    </fill>
    <fill>
      <patternFill patternType="solid">
        <fgColor rgb="00F0E4D4"/>
      </patternFill>
    </fill>
    <fill>
      <patternFill patternType="solid">
        <fgColor rgb="00FAF9F6"/>
      </patternFill>
    </fill>
  </fills>
  <borders count="2">
    <border>
      <left/>
      <right/>
      <top/>
      <bottom/>
      <diagonal/>
    </border>
    <border>
      <left style="thin">
        <color rgb="00D8D5CC"/>
      </left>
      <right style="thin">
        <color rgb="00D8D5CC"/>
      </right>
      <top style="thin">
        <color rgb="00D8D5CC"/>
      </top>
      <bottom style="thin">
        <color rgb="00D8D5CC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0" borderId="0" pivotButton="0" quotePrefix="0" xfId="0"/>
    <xf numFmtId="0" fontId="3" fillId="0" borderId="0" pivotButton="0" quotePrefix="0" xfId="0"/>
    <xf numFmtId="0" fontId="4" fillId="0" borderId="1" applyAlignment="1" pivotButton="0" quotePrefix="0" xfId="0">
      <alignment horizontal="left" vertical="center" indent="1"/>
    </xf>
    <xf numFmtId="164" fontId="0" fillId="3" borderId="1" applyAlignment="1" pivotButton="0" quotePrefix="0" xfId="0">
      <alignment horizontal="right" vertical="center"/>
    </xf>
    <xf numFmtId="0" fontId="5" fillId="2" borderId="1" applyAlignment="1" pivotButton="0" quotePrefix="0" xfId="0">
      <alignment horizontal="left" vertical="center" indent="1"/>
    </xf>
    <xf numFmtId="0" fontId="5" fillId="2" borderId="1" applyAlignment="1" pivotButton="0" quotePrefix="0" xfId="0">
      <alignment horizontal="center" vertical="center"/>
    </xf>
    <xf numFmtId="0" fontId="0" fillId="3" borderId="1" applyAlignment="1" pivotButton="0" quotePrefix="0" xfId="0">
      <alignment horizontal="right" vertical="center"/>
    </xf>
    <xf numFmtId="3" fontId="0" fillId="3" borderId="1" applyAlignment="1" pivotButton="0" quotePrefix="0" xfId="0">
      <alignment horizontal="right" vertical="center"/>
    </xf>
    <xf numFmtId="164" fontId="0" fillId="4" borderId="1" applyAlignment="1" pivotButton="0" quotePrefix="0" xfId="0">
      <alignment horizontal="right" vertical="center"/>
    </xf>
    <xf numFmtId="0" fontId="0" fillId="4" borderId="1" applyAlignment="1" pivotButton="0" quotePrefix="0" xfId="0">
      <alignment horizontal="center" vertical="center"/>
    </xf>
    <xf numFmtId="165" fontId="0" fillId="4" borderId="1" applyAlignment="1" pivotButton="0" quotePrefix="0" xfId="0">
      <alignment horizontal="right" vertical="center"/>
    </xf>
    <xf numFmtId="166" fontId="0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dxfs count="2">
    <dxf>
      <font>
        <b val="1"/>
        <color rgb="00B23A3A"/>
      </font>
      <fill>
        <patternFill patternType="solid">
          <fgColor rgb="00F7E4E4"/>
        </patternFill>
      </fill>
    </dxf>
    <dxf>
      <font>
        <b val="1"/>
        <color rgb="003C7D5A"/>
      </font>
      <fill>
        <patternFill patternType="solid">
          <fgColor rgb="00E7F0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"/>
  <sheetViews>
    <sheetView showGridLines="0" workbookViewId="0">
      <pane xSplit="1" ySplit="7" topLeftCell="B8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0" customWidth="1" min="1" max="1"/>
    <col width="14" customWidth="1" min="2" max="2"/>
    <col width="12" customWidth="1" min="3" max="3"/>
    <col width="10" customWidth="1" min="4" max="4"/>
    <col width="11" customWidth="1" min="5" max="5"/>
    <col width="11" customWidth="1" min="6" max="6"/>
    <col width="11" customWidth="1" min="7" max="7"/>
    <col width="11" customWidth="1" min="8" max="8"/>
    <col width="9" customWidth="1" min="9" max="9"/>
  </cols>
  <sheetData>
    <row r="1" ht="28" customHeight="1">
      <c r="A1" s="1" t="inlineStr">
        <is>
          <t>A/R Aging and DSO</t>
        </is>
      </c>
    </row>
    <row r="2">
      <c r="A2" s="2" t="inlineStr">
        <is>
          <t>Enter each open invoice with its amount and days outstanding. The sheet sorts them into aging buckets and computes your total receivables and days sales outstanding.</t>
        </is>
      </c>
    </row>
    <row r="3">
      <c r="A3" s="3" t="inlineStr">
        <is>
          <t>Copper cells are inputs. White cells are calculated. Invoices over 60 days are flagged CHASE.</t>
        </is>
      </c>
    </row>
    <row r="5">
      <c r="A5" s="4" t="inlineStr">
        <is>
          <t>Sales over the last 365 days (for DSO)</t>
        </is>
      </c>
      <c r="C5" s="5" t="n">
        <v>1000000</v>
      </c>
    </row>
    <row r="7" ht="30" customHeight="1">
      <c r="A7" s="6" t="inlineStr">
        <is>
          <t>Customer / invoice</t>
        </is>
      </c>
      <c r="B7" s="7" t="inlineStr">
        <is>
          <t>Invoice date</t>
        </is>
      </c>
      <c r="C7" s="7" t="inlineStr">
        <is>
          <t>Amount</t>
        </is>
      </c>
      <c r="D7" s="7" t="inlineStr">
        <is>
          <t>Days out</t>
        </is>
      </c>
      <c r="E7" s="7" t="inlineStr">
        <is>
          <t>0-30</t>
        </is>
      </c>
      <c r="F7" s="7" t="inlineStr">
        <is>
          <t>31-60</t>
        </is>
      </c>
      <c r="G7" s="7" t="inlineStr">
        <is>
          <t>61-90</t>
        </is>
      </c>
      <c r="H7" s="7" t="inlineStr">
        <is>
          <t>90+</t>
        </is>
      </c>
      <c r="I7" s="7" t="inlineStr">
        <is>
          <t>Flag</t>
        </is>
      </c>
    </row>
    <row r="8">
      <c r="A8" s="4" t="inlineStr">
        <is>
          <t>Ridgeline Property Mgmt #1042</t>
        </is>
      </c>
      <c r="B8" s="8" t="inlineStr">
        <is>
          <t>2026-07-05</t>
        </is>
      </c>
      <c r="C8" s="5" t="n">
        <v>12400</v>
      </c>
      <c r="D8" s="9" t="n">
        <v>8</v>
      </c>
      <c r="E8" s="10">
        <f>IF(AND($D8&gt;=0,$D8&lt;=30),$C8,0)</f>
        <v/>
      </c>
      <c r="F8" s="10">
        <f>IF(AND($D8&gt;=31,$D8&lt;=60),$C8,0)</f>
        <v/>
      </c>
      <c r="G8" s="10">
        <f>IF(AND($D8&gt;=61,$D8&lt;=90),$C8,0)</f>
        <v/>
      </c>
      <c r="H8" s="10">
        <f>IF($D8&gt;90,$C8,0)</f>
        <v/>
      </c>
      <c r="I8" s="11">
        <f>IF($D8&gt;60,"CHASE","ok")</f>
        <v/>
      </c>
    </row>
    <row r="9">
      <c r="A9" s="4" t="inlineStr">
        <is>
          <t>Cortez Restaurant Group #1038</t>
        </is>
      </c>
      <c r="B9" s="8" t="inlineStr">
        <is>
          <t>2026-06-21</t>
        </is>
      </c>
      <c r="C9" s="5" t="n">
        <v>6800</v>
      </c>
      <c r="D9" s="9" t="n">
        <v>22</v>
      </c>
      <c r="E9" s="10">
        <f>IF(AND($D9&gt;=0,$D9&lt;=30),$C9,0)</f>
        <v/>
      </c>
      <c r="F9" s="10">
        <f>IF(AND($D9&gt;=31,$D9&lt;=60),$C9,0)</f>
        <v/>
      </c>
      <c r="G9" s="10">
        <f>IF(AND($D9&gt;=61,$D9&lt;=90),$C9,0)</f>
        <v/>
      </c>
      <c r="H9" s="10">
        <f>IF($D9&gt;90,$C9,0)</f>
        <v/>
      </c>
      <c r="I9" s="11">
        <f>IF($D9&gt;60,"CHASE","ok")</f>
        <v/>
      </c>
    </row>
    <row r="10">
      <c r="A10" s="4" t="inlineStr">
        <is>
          <t>Alder Dental #1031</t>
        </is>
      </c>
      <c r="B10" s="8" t="inlineStr">
        <is>
          <t>2026-06-08</t>
        </is>
      </c>
      <c r="C10" s="5" t="n">
        <v>9200</v>
      </c>
      <c r="D10" s="9" t="n">
        <v>35</v>
      </c>
      <c r="E10" s="10">
        <f>IF(AND($D10&gt;=0,$D10&lt;=30),$C10,0)</f>
        <v/>
      </c>
      <c r="F10" s="10">
        <f>IF(AND($D10&gt;=31,$D10&lt;=60),$C10,0)</f>
        <v/>
      </c>
      <c r="G10" s="10">
        <f>IF(AND($D10&gt;=61,$D10&lt;=90),$C10,0)</f>
        <v/>
      </c>
      <c r="H10" s="10">
        <f>IF($D10&gt;90,$C10,0)</f>
        <v/>
      </c>
      <c r="I10" s="11">
        <f>IF($D10&gt;60,"CHASE","ok")</f>
        <v/>
      </c>
    </row>
    <row r="11">
      <c r="A11" s="4" t="inlineStr">
        <is>
          <t>Summit Fitness #1026</t>
        </is>
      </c>
      <c r="B11" s="8" t="inlineStr">
        <is>
          <t>2026-05-27</t>
        </is>
      </c>
      <c r="C11" s="5" t="n">
        <v>4500</v>
      </c>
      <c r="D11" s="9" t="n">
        <v>47</v>
      </c>
      <c r="E11" s="10">
        <f>IF(AND($D11&gt;=0,$D11&lt;=30),$C11,0)</f>
        <v/>
      </c>
      <c r="F11" s="10">
        <f>IF(AND($D11&gt;=31,$D11&lt;=60),$C11,0)</f>
        <v/>
      </c>
      <c r="G11" s="10">
        <f>IF(AND($D11&gt;=61,$D11&lt;=90),$C11,0)</f>
        <v/>
      </c>
      <c r="H11" s="10">
        <f>IF($D11&gt;90,$C11,0)</f>
        <v/>
      </c>
      <c r="I11" s="11">
        <f>IF($D11&gt;60,"CHASE","ok")</f>
        <v/>
      </c>
    </row>
    <row r="12">
      <c r="A12" s="4" t="inlineStr">
        <is>
          <t>Bayfront Hotel #1019</t>
        </is>
      </c>
      <c r="B12" s="8" t="inlineStr">
        <is>
          <t>2026-05-11</t>
        </is>
      </c>
      <c r="C12" s="5" t="n">
        <v>15600</v>
      </c>
      <c r="D12" s="9" t="n">
        <v>63</v>
      </c>
      <c r="E12" s="10">
        <f>IF(AND($D12&gt;=0,$D12&lt;=30),$C12,0)</f>
        <v/>
      </c>
      <c r="F12" s="10">
        <f>IF(AND($D12&gt;=31,$D12&lt;=60),$C12,0)</f>
        <v/>
      </c>
      <c r="G12" s="10">
        <f>IF(AND($D12&gt;=61,$D12&lt;=90),$C12,0)</f>
        <v/>
      </c>
      <c r="H12" s="10">
        <f>IF($D12&gt;90,$C12,0)</f>
        <v/>
      </c>
      <c r="I12" s="11">
        <f>IF($D12&gt;60,"CHASE","ok")</f>
        <v/>
      </c>
    </row>
    <row r="13">
      <c r="A13" s="4" t="inlineStr">
        <is>
          <t>Northgate Retail #1014</t>
        </is>
      </c>
      <c r="B13" s="8" t="inlineStr">
        <is>
          <t>2026-04-26</t>
        </is>
      </c>
      <c r="C13" s="5" t="n">
        <v>3900</v>
      </c>
      <c r="D13" s="9" t="n">
        <v>78</v>
      </c>
      <c r="E13" s="10">
        <f>IF(AND($D13&gt;=0,$D13&lt;=30),$C13,0)</f>
        <v/>
      </c>
      <c r="F13" s="10">
        <f>IF(AND($D13&gt;=31,$D13&lt;=60),$C13,0)</f>
        <v/>
      </c>
      <c r="G13" s="10">
        <f>IF(AND($D13&gt;=61,$D13&lt;=90),$C13,0)</f>
        <v/>
      </c>
      <c r="H13" s="10">
        <f>IF($D13&gt;90,$C13,0)</f>
        <v/>
      </c>
      <c r="I13" s="11">
        <f>IF($D13&gt;60,"CHASE","ok")</f>
        <v/>
      </c>
    </row>
    <row r="14">
      <c r="A14" s="4" t="inlineStr">
        <is>
          <t>Delgado Warehouse #1007</t>
        </is>
      </c>
      <c r="B14" s="8" t="inlineStr">
        <is>
          <t>2026-04-08</t>
        </is>
      </c>
      <c r="C14" s="5" t="n">
        <v>8100</v>
      </c>
      <c r="D14" s="9" t="n">
        <v>96</v>
      </c>
      <c r="E14" s="10">
        <f>IF(AND($D14&gt;=0,$D14&lt;=30),$C14,0)</f>
        <v/>
      </c>
      <c r="F14" s="10">
        <f>IF(AND($D14&gt;=31,$D14&lt;=60),$C14,0)</f>
        <v/>
      </c>
      <c r="G14" s="10">
        <f>IF(AND($D14&gt;=61,$D14&lt;=90),$C14,0)</f>
        <v/>
      </c>
      <c r="H14" s="10">
        <f>IF($D14&gt;90,$C14,0)</f>
        <v/>
      </c>
      <c r="I14" s="11">
        <f>IF($D14&gt;60,"CHASE","ok")</f>
        <v/>
      </c>
    </row>
    <row r="15">
      <c r="A15" s="4" t="inlineStr">
        <is>
          <t>Harbor Point HOA #0998</t>
        </is>
      </c>
      <c r="B15" s="8" t="inlineStr">
        <is>
          <t>2026-03-15</t>
        </is>
      </c>
      <c r="C15" s="5" t="n">
        <v>7200</v>
      </c>
      <c r="D15" s="9" t="n">
        <v>120</v>
      </c>
      <c r="E15" s="10">
        <f>IF(AND($D15&gt;=0,$D15&lt;=30),$C15,0)</f>
        <v/>
      </c>
      <c r="F15" s="10">
        <f>IF(AND($D15&gt;=31,$D15&lt;=60),$C15,0)</f>
        <v/>
      </c>
      <c r="G15" s="10">
        <f>IF(AND($D15&gt;=61,$D15&lt;=90),$C15,0)</f>
        <v/>
      </c>
      <c r="H15" s="10">
        <f>IF($D15&gt;90,$C15,0)</f>
        <v/>
      </c>
      <c r="I15" s="11">
        <f>IF($D15&gt;60,"CHASE","ok")</f>
        <v/>
      </c>
    </row>
    <row r="16">
      <c r="A16" s="4" t="inlineStr">
        <is>
          <t>Total</t>
        </is>
      </c>
      <c r="C16" s="10">
        <f>SUM(C8:C15)</f>
        <v/>
      </c>
      <c r="E16" s="10">
        <f>SUM(E8:E15)</f>
        <v/>
      </c>
      <c r="F16" s="10">
        <f>SUM(F8:F15)</f>
        <v/>
      </c>
      <c r="G16" s="10">
        <f>SUM(G8:G15)</f>
        <v/>
      </c>
      <c r="H16" s="10">
        <f>SUM(H8:H15)</f>
        <v/>
      </c>
    </row>
    <row r="18">
      <c r="A18" s="4" t="inlineStr">
        <is>
          <t>Total A/R</t>
        </is>
      </c>
      <c r="C18" s="10">
        <f>$C$16</f>
        <v/>
      </c>
    </row>
    <row r="19">
      <c r="A19" s="4" t="inlineStr">
        <is>
          <t>% over 60 days</t>
        </is>
      </c>
      <c r="C19" s="12">
        <f>IFERROR(($G$16+$H$16)/$C$16,0)</f>
        <v/>
      </c>
    </row>
    <row r="20">
      <c r="A20" s="4" t="inlineStr">
        <is>
          <t>% over 90 days</t>
        </is>
      </c>
      <c r="C20" s="12">
        <f>IFERROR($H$16/$C$16,0)</f>
        <v/>
      </c>
    </row>
    <row r="21">
      <c r="A21" s="4" t="inlineStr">
        <is>
          <t>DSO (days)</t>
        </is>
      </c>
      <c r="C21" s="13">
        <f>IFERROR($C$16/$C$5*365,0)</f>
        <v/>
      </c>
    </row>
    <row r="23" ht="64" customHeight="1">
      <c r="A23" s="14" t="inlineStr">
        <is>
          <t>Data source: amount and days outstanding come from the QuickBooks Online A/R Aging Detail (or your Jobber invoice list). Days outstanding is today minus the invoice date; the invoice-date column is a reference only. DSO = total A/R divided by trailing 365-day sales, times 365. Watch the share over 60 and over 90 days: that is money you earned and have not collected. This is a static worksheet you fill in. The scored, always-on collections view is the free Keystone diagnostic and Keystone at https://app.trykeystone.io.</t>
        </is>
      </c>
    </row>
  </sheetData>
  <mergeCells count="4">
    <mergeCell ref="A1:I1"/>
    <mergeCell ref="A23:I23"/>
    <mergeCell ref="A3:I3"/>
    <mergeCell ref="A2:I2"/>
  </mergeCells>
  <conditionalFormatting sqref="I8:I15">
    <cfRule type="cellIs" priority="1" operator="equal" dxfId="0">
      <formula>"CHASE"</formula>
    </cfRule>
    <cfRule type="cellIs" priority="2" operator="equal" dxfId="1">
      <formula>"ok"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2026-07-13T04:39:57Z</dcterms:created>
  <dcterms:modified xsi:type="dcterms:W3CDTF">2026-07-13T04:39:57Z</dcterms:modified>
</cp:coreProperties>
</file>