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13-Week Cash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&quot;$&quot;#,##0"/>
  </numFmts>
  <fonts count="6">
    <font>
      <name val="Calibri"/>
      <family val="2"/>
      <color theme="1"/>
      <sz val="11"/>
      <scheme val="minor"/>
    </font>
    <font>
      <b val="1"/>
      <color rgb="00F5F4F0"/>
      <sz val="14"/>
    </font>
    <font>
      <i val="1"/>
      <color rgb="004A4845"/>
      <sz val="9"/>
    </font>
    <font>
      <color rgb="004A4845"/>
      <sz val="9"/>
    </font>
    <font>
      <b val="1"/>
      <color rgb="001C2B3A"/>
      <sz val="10"/>
    </font>
    <font>
      <b val="1"/>
      <color rgb="00F5F4F0"/>
      <sz val="10"/>
    </font>
  </fonts>
  <fills count="5">
    <fill>
      <patternFill/>
    </fill>
    <fill>
      <patternFill patternType="gray125"/>
    </fill>
    <fill>
      <patternFill patternType="solid">
        <fgColor rgb="0014202D"/>
      </patternFill>
    </fill>
    <fill>
      <patternFill patternType="solid">
        <fgColor rgb="00F0E4D4"/>
      </patternFill>
    </fill>
    <fill>
      <patternFill patternType="solid">
        <fgColor rgb="00FAF9F6"/>
      </patternFill>
    </fill>
  </fills>
  <borders count="2">
    <border>
      <left/>
      <right/>
      <top/>
      <bottom/>
      <diagonal/>
    </border>
    <border>
      <left style="thin">
        <color rgb="00D8D5CC"/>
      </left>
      <right style="thin">
        <color rgb="00D8D5CC"/>
      </right>
      <top style="thin">
        <color rgb="00D8D5CC"/>
      </top>
      <bottom style="thin">
        <color rgb="00D8D5CC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2" fillId="0" borderId="0" pivotButton="0" quotePrefix="0" xfId="0"/>
    <xf numFmtId="0" fontId="3" fillId="0" borderId="0" pivotButton="0" quotePrefix="0" xfId="0"/>
    <xf numFmtId="0" fontId="4" fillId="0" borderId="1" applyAlignment="1" pivotButton="0" quotePrefix="0" xfId="0">
      <alignment horizontal="left" vertical="center" indent="1"/>
    </xf>
    <xf numFmtId="164" fontId="0" fillId="3" borderId="1" applyAlignment="1" pivotButton="0" quotePrefix="0" xfId="0">
      <alignment horizontal="right" vertical="center"/>
    </xf>
    <xf numFmtId="0" fontId="5" fillId="2" borderId="1" applyAlignment="1" pivotButton="0" quotePrefix="0" xfId="0">
      <alignment horizontal="left" vertical="center" indent="1"/>
    </xf>
    <xf numFmtId="0" fontId="5" fillId="2" borderId="1" applyAlignment="1" pivotButton="0" quotePrefix="0" xfId="0">
      <alignment horizontal="center" vertical="center"/>
    </xf>
    <xf numFmtId="164" fontId="0" fillId="4" borderId="1" applyAlignment="1" pivotButton="0" quotePrefix="0" xfId="0">
      <alignment horizontal="right" vertical="center"/>
    </xf>
    <xf numFmtId="0" fontId="0" fillId="4" borderId="1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top" wrapText="1"/>
    </xf>
  </cellXfs>
  <cellStyles count="1">
    <cellStyle name="Normal" xfId="0" builtinId="0" hidden="0"/>
  </cellStyles>
  <dxfs count="2">
    <dxf>
      <font>
        <b val="1"/>
        <color rgb="00B23A3A"/>
      </font>
      <fill>
        <patternFill patternType="solid">
          <fgColor rgb="00F7E4E4"/>
        </patternFill>
      </fill>
    </dxf>
    <dxf>
      <font>
        <b val="1"/>
        <color rgb="003C7D5A"/>
      </font>
      <fill>
        <patternFill patternType="solid">
          <fgColor rgb="00E7F0EA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showGridLines="0" workbookViewId="0">
      <pane ySplit="8" topLeftCell="A9" activePane="bottomLeft" state="frozen"/>
      <selection pane="bottomLeft" activeCell="A1" sqref="A1"/>
    </sheetView>
  </sheetViews>
  <sheetFormatPr baseColWidth="8" defaultRowHeight="15"/>
  <cols>
    <col width="18" customWidth="1" min="1" max="1"/>
    <col width="16" customWidth="1" min="2" max="2"/>
    <col width="16" customWidth="1" min="3" max="3"/>
    <col width="16" customWidth="1" min="4" max="4"/>
    <col width="13" customWidth="1" min="5" max="5"/>
    <col width="15" customWidth="1" min="6" max="6"/>
    <col width="12" customWidth="1" min="7" max="7"/>
    <col width="12" customWidth="1" min="8" max="8"/>
  </cols>
  <sheetData>
    <row r="1" ht="28" customHeight="1">
      <c r="A1" s="1" t="inlineStr">
        <is>
          <t>13-Week Cash Forecast</t>
        </is>
      </c>
    </row>
    <row r="2">
      <c r="A2" s="2" t="inlineStr">
        <is>
          <t>Enter a starting balance, a cash floor, and each week's receipts and outflows. The forecast projects your ending balance and alerts before you run low.</t>
        </is>
      </c>
    </row>
    <row r="3">
      <c r="A3" s="3" t="inlineStr">
        <is>
          <t>Copper cells are inputs. White cells are calculated. The Floor alert fires when a projected ending balance drops below your floor.</t>
        </is>
      </c>
    </row>
    <row r="5">
      <c r="A5" s="4" t="inlineStr">
        <is>
          <t>Starting cash balance</t>
        </is>
      </c>
      <c r="B5" s="5" t="n">
        <v>42000</v>
      </c>
    </row>
    <row r="6">
      <c r="A6" s="4" t="inlineStr">
        <is>
          <t>Cash floor (alert below this)</t>
        </is>
      </c>
      <c r="B6" s="5" t="n">
        <v>30000</v>
      </c>
      <c r="C6" s="2" t="inlineStr">
        <is>
          <t>Floor guide: about 8 weeks of payroll held in reserve.</t>
        </is>
      </c>
    </row>
    <row r="8" ht="30" customHeight="1">
      <c r="A8" s="6" t="inlineStr">
        <is>
          <t>Week</t>
        </is>
      </c>
      <c r="B8" s="7" t="inlineStr">
        <is>
          <t>Opening balance</t>
        </is>
      </c>
      <c r="C8" s="7" t="inlineStr">
        <is>
          <t>Expected receipts</t>
        </is>
      </c>
      <c r="D8" s="7" t="inlineStr">
        <is>
          <t>Expected outflows</t>
        </is>
      </c>
      <c r="E8" s="7" t="inlineStr">
        <is>
          <t>Net change</t>
        </is>
      </c>
      <c r="F8" s="7" t="inlineStr">
        <is>
          <t>Ending balance</t>
        </is>
      </c>
      <c r="G8" s="7" t="inlineStr">
        <is>
          <t>Floor</t>
        </is>
      </c>
      <c r="H8" s="7" t="inlineStr">
        <is>
          <t>Floor alert</t>
        </is>
      </c>
    </row>
    <row r="9">
      <c r="A9" s="4" t="inlineStr">
        <is>
          <t>Week 1</t>
        </is>
      </c>
      <c r="B9" s="8">
        <f>$B$5</f>
        <v/>
      </c>
      <c r="C9" s="5" t="n">
        <v>19000</v>
      </c>
      <c r="D9" s="5" t="n">
        <v>21500</v>
      </c>
      <c r="E9" s="8">
        <f>C9-D9</f>
        <v/>
      </c>
      <c r="F9" s="8">
        <f>B9+C9-D9</f>
        <v/>
      </c>
      <c r="G9" s="8">
        <f>$B$6</f>
        <v/>
      </c>
      <c r="H9" s="9">
        <f>IF(F9&lt;$B$6,"ALERT","ok")</f>
        <v/>
      </c>
    </row>
    <row r="10">
      <c r="A10" s="4" t="inlineStr">
        <is>
          <t>Week 2</t>
        </is>
      </c>
      <c r="B10" s="8">
        <f>F9</f>
        <v/>
      </c>
      <c r="C10" s="5" t="n">
        <v>22000</v>
      </c>
      <c r="D10" s="5" t="n">
        <v>18000</v>
      </c>
      <c r="E10" s="8">
        <f>C10-D10</f>
        <v/>
      </c>
      <c r="F10" s="8">
        <f>B10+C10-D10</f>
        <v/>
      </c>
      <c r="G10" s="8">
        <f>$B$6</f>
        <v/>
      </c>
      <c r="H10" s="9">
        <f>IF(F10&lt;$B$6,"ALERT","ok")</f>
        <v/>
      </c>
    </row>
    <row r="11">
      <c r="A11" s="4" t="inlineStr">
        <is>
          <t>Week 3</t>
        </is>
      </c>
      <c r="B11" s="8">
        <f>F10</f>
        <v/>
      </c>
      <c r="C11" s="5" t="n">
        <v>17500</v>
      </c>
      <c r="D11" s="5" t="n">
        <v>24000</v>
      </c>
      <c r="E11" s="8">
        <f>C11-D11</f>
        <v/>
      </c>
      <c r="F11" s="8">
        <f>B11+C11-D11</f>
        <v/>
      </c>
      <c r="G11" s="8">
        <f>$B$6</f>
        <v/>
      </c>
      <c r="H11" s="9">
        <f>IF(F11&lt;$B$6,"ALERT","ok")</f>
        <v/>
      </c>
    </row>
    <row r="12">
      <c r="A12" s="4" t="inlineStr">
        <is>
          <t>Week 4</t>
        </is>
      </c>
      <c r="B12" s="8">
        <f>F11</f>
        <v/>
      </c>
      <c r="C12" s="5" t="n">
        <v>20000</v>
      </c>
      <c r="D12" s="5" t="n">
        <v>26500</v>
      </c>
      <c r="E12" s="8">
        <f>C12-D12</f>
        <v/>
      </c>
      <c r="F12" s="8">
        <f>B12+C12-D12</f>
        <v/>
      </c>
      <c r="G12" s="8">
        <f>$B$6</f>
        <v/>
      </c>
      <c r="H12" s="9">
        <f>IF(F12&lt;$B$6,"ALERT","ok")</f>
        <v/>
      </c>
    </row>
    <row r="13">
      <c r="A13" s="4" t="inlineStr">
        <is>
          <t>Week 5</t>
        </is>
      </c>
      <c r="B13" s="8">
        <f>F12</f>
        <v/>
      </c>
      <c r="C13" s="5" t="n">
        <v>16000</v>
      </c>
      <c r="D13" s="5" t="n">
        <v>21000</v>
      </c>
      <c r="E13" s="8">
        <f>C13-D13</f>
        <v/>
      </c>
      <c r="F13" s="8">
        <f>B13+C13-D13</f>
        <v/>
      </c>
      <c r="G13" s="8">
        <f>$B$6</f>
        <v/>
      </c>
      <c r="H13" s="9">
        <f>IF(F13&lt;$B$6,"ALERT","ok")</f>
        <v/>
      </c>
    </row>
    <row r="14">
      <c r="A14" s="4" t="inlineStr">
        <is>
          <t>Week 6</t>
        </is>
      </c>
      <c r="B14" s="8">
        <f>F13</f>
        <v/>
      </c>
      <c r="C14" s="5" t="n">
        <v>24000</v>
      </c>
      <c r="D14" s="5" t="n">
        <v>18500</v>
      </c>
      <c r="E14" s="8">
        <f>C14-D14</f>
        <v/>
      </c>
      <c r="F14" s="8">
        <f>B14+C14-D14</f>
        <v/>
      </c>
      <c r="G14" s="8">
        <f>$B$6</f>
        <v/>
      </c>
      <c r="H14" s="9">
        <f>IF(F14&lt;$B$6,"ALERT","ok")</f>
        <v/>
      </c>
    </row>
    <row r="15">
      <c r="A15" s="4" t="inlineStr">
        <is>
          <t>Week 7</t>
        </is>
      </c>
      <c r="B15" s="8">
        <f>F14</f>
        <v/>
      </c>
      <c r="C15" s="5" t="n">
        <v>21000</v>
      </c>
      <c r="D15" s="5" t="n">
        <v>22000</v>
      </c>
      <c r="E15" s="8">
        <f>C15-D15</f>
        <v/>
      </c>
      <c r="F15" s="8">
        <f>B15+C15-D15</f>
        <v/>
      </c>
      <c r="G15" s="8">
        <f>$B$6</f>
        <v/>
      </c>
      <c r="H15" s="9">
        <f>IF(F15&lt;$B$6,"ALERT","ok")</f>
        <v/>
      </c>
    </row>
    <row r="16">
      <c r="A16" s="4" t="inlineStr">
        <is>
          <t>Week 8</t>
        </is>
      </c>
      <c r="B16" s="8">
        <f>F15</f>
        <v/>
      </c>
      <c r="C16" s="5" t="n">
        <v>19500</v>
      </c>
      <c r="D16" s="5" t="n">
        <v>20000</v>
      </c>
      <c r="E16" s="8">
        <f>C16-D16</f>
        <v/>
      </c>
      <c r="F16" s="8">
        <f>B16+C16-D16</f>
        <v/>
      </c>
      <c r="G16" s="8">
        <f>$B$6</f>
        <v/>
      </c>
      <c r="H16" s="9">
        <f>IF(F16&lt;$B$6,"ALERT","ok")</f>
        <v/>
      </c>
    </row>
    <row r="17">
      <c r="A17" s="4" t="inlineStr">
        <is>
          <t>Week 9</t>
        </is>
      </c>
      <c r="B17" s="8">
        <f>F16</f>
        <v/>
      </c>
      <c r="C17" s="5" t="n">
        <v>23000</v>
      </c>
      <c r="D17" s="5" t="n">
        <v>18000</v>
      </c>
      <c r="E17" s="8">
        <f>C17-D17</f>
        <v/>
      </c>
      <c r="F17" s="8">
        <f>B17+C17-D17</f>
        <v/>
      </c>
      <c r="G17" s="8">
        <f>$B$6</f>
        <v/>
      </c>
      <c r="H17" s="9">
        <f>IF(F17&lt;$B$6,"ALERT","ok")</f>
        <v/>
      </c>
    </row>
    <row r="18">
      <c r="A18" s="4" t="inlineStr">
        <is>
          <t>Week 10</t>
        </is>
      </c>
      <c r="B18" s="8">
        <f>F17</f>
        <v/>
      </c>
      <c r="C18" s="5" t="n">
        <v>20000</v>
      </c>
      <c r="D18" s="5" t="n">
        <v>25000</v>
      </c>
      <c r="E18" s="8">
        <f>C18-D18</f>
        <v/>
      </c>
      <c r="F18" s="8">
        <f>B18+C18-D18</f>
        <v/>
      </c>
      <c r="G18" s="8">
        <f>$B$6</f>
        <v/>
      </c>
      <c r="H18" s="9">
        <f>IF(F18&lt;$B$6,"ALERT","ok")</f>
        <v/>
      </c>
    </row>
    <row r="19">
      <c r="A19" s="4" t="inlineStr">
        <is>
          <t>Week 11</t>
        </is>
      </c>
      <c r="B19" s="8">
        <f>F18</f>
        <v/>
      </c>
      <c r="C19" s="5" t="n">
        <v>22500</v>
      </c>
      <c r="D19" s="5" t="n">
        <v>19000</v>
      </c>
      <c r="E19" s="8">
        <f>C19-D19</f>
        <v/>
      </c>
      <c r="F19" s="8">
        <f>B19+C19-D19</f>
        <v/>
      </c>
      <c r="G19" s="8">
        <f>$B$6</f>
        <v/>
      </c>
      <c r="H19" s="9">
        <f>IF(F19&lt;$B$6,"ALERT","ok")</f>
        <v/>
      </c>
    </row>
    <row r="20">
      <c r="A20" s="4" t="inlineStr">
        <is>
          <t>Week 12</t>
        </is>
      </c>
      <c r="B20" s="8">
        <f>F19</f>
        <v/>
      </c>
      <c r="C20" s="5" t="n">
        <v>18000</v>
      </c>
      <c r="D20" s="5" t="n">
        <v>21000</v>
      </c>
      <c r="E20" s="8">
        <f>C20-D20</f>
        <v/>
      </c>
      <c r="F20" s="8">
        <f>B20+C20-D20</f>
        <v/>
      </c>
      <c r="G20" s="8">
        <f>$B$6</f>
        <v/>
      </c>
      <c r="H20" s="9">
        <f>IF(F20&lt;$B$6,"ALERT","ok")</f>
        <v/>
      </c>
    </row>
    <row r="21">
      <c r="A21" s="4" t="inlineStr">
        <is>
          <t>Week 13</t>
        </is>
      </c>
      <c r="B21" s="8">
        <f>F20</f>
        <v/>
      </c>
      <c r="C21" s="5" t="n">
        <v>25000</v>
      </c>
      <c r="D21" s="5" t="n">
        <v>20000</v>
      </c>
      <c r="E21" s="8">
        <f>C21-D21</f>
        <v/>
      </c>
      <c r="F21" s="8">
        <f>B21+C21-D21</f>
        <v/>
      </c>
      <c r="G21" s="8">
        <f>$B$6</f>
        <v/>
      </c>
      <c r="H21" s="9">
        <f>IF(F21&lt;$B$6,"ALERT","ok")</f>
        <v/>
      </c>
    </row>
    <row r="23">
      <c r="A23" s="4" t="inlineStr">
        <is>
          <t>13-week totals</t>
        </is>
      </c>
      <c r="C23" s="8">
        <f>SUM(C9:C21)</f>
        <v/>
      </c>
      <c r="D23" s="8">
        <f>SUM(D9:D21)</f>
        <v/>
      </c>
      <c r="E23" s="8">
        <f>SUM(E9:E21)</f>
        <v/>
      </c>
      <c r="F23" s="8">
        <f>F21</f>
        <v/>
      </c>
    </row>
    <row r="25" ht="64" customHeight="1">
      <c r="A25" s="10" t="inlineStr">
        <is>
          <t>Data source: receipts come from booked jobs, deposits, and scheduled progress payments; outflows come from payroll, vendors, rent, loan payments, and your tax set-aside. Roll it forward every Monday: delete the oldest week, add a new week 13. A profitable business can still run out of cash, so the ending balance and the floor alert are the two lines to read first. This is a static worksheet. The always-on version that watches the floor for you is the free Keystone diagnostic and Keystone at https://app.trykeystone.io.</t>
        </is>
      </c>
    </row>
  </sheetData>
  <mergeCells count="4">
    <mergeCell ref="A25:H25"/>
    <mergeCell ref="A3:H3"/>
    <mergeCell ref="A2:H2"/>
    <mergeCell ref="A1:H1"/>
  </mergeCells>
  <conditionalFormatting sqref="H9:H21">
    <cfRule type="cellIs" priority="1" operator="equal" dxfId="0">
      <formula>"ALERT"</formula>
    </cfRule>
    <cfRule type="cellIs" priority="2" operator="equal" dxfId="1">
      <formula>"ok"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2026-07-13T04:39:57Z</dcterms:created>
  <dcterms:modified xsi:type="dcterms:W3CDTF">2026-07-13T04:39:57Z</dcterms:modified>
</cp:coreProperties>
</file>