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Job Profit" sheetId="1" state="visible" r:id="rId1"/>
  </sheets>
  <definedNames/>
  <calcPr calcId="124519" fullCalcOnLoad="1"/>
</workbook>
</file>

<file path=xl/styles.xml><?xml version="1.0" encoding="utf-8"?>
<styleSheet xmlns="http://schemas.openxmlformats.org/spreadsheetml/2006/main">
  <numFmts count="2">
    <numFmt numFmtId="164" formatCode="0.0%"/>
    <numFmt numFmtId="165" formatCode="&quot;$&quot;#,##0"/>
  </numFmts>
  <fonts count="6">
    <font>
      <name val="Calibri"/>
      <family val="2"/>
      <color theme="1"/>
      <sz val="11"/>
      <scheme val="minor"/>
    </font>
    <font>
      <b val="1"/>
      <color rgb="00F5F4F0"/>
      <sz val="14"/>
    </font>
    <font>
      <i val="1"/>
      <color rgb="004A4845"/>
      <sz val="9"/>
    </font>
    <font>
      <color rgb="004A4845"/>
      <sz val="9"/>
    </font>
    <font>
      <b val="1"/>
      <color rgb="001C2B3A"/>
      <sz val="10"/>
    </font>
    <font>
      <b val="1"/>
      <color rgb="00F5F4F0"/>
      <sz val="10"/>
    </font>
  </fonts>
  <fills count="5">
    <fill>
      <patternFill/>
    </fill>
    <fill>
      <patternFill patternType="gray125"/>
    </fill>
    <fill>
      <patternFill patternType="solid">
        <fgColor rgb="0014202D"/>
      </patternFill>
    </fill>
    <fill>
      <patternFill patternType="solid">
        <fgColor rgb="00F0E4D4"/>
      </patternFill>
    </fill>
    <fill>
      <patternFill patternType="solid">
        <fgColor rgb="00FAF9F6"/>
      </patternFill>
    </fill>
  </fills>
  <borders count="2">
    <border>
      <left/>
      <right/>
      <top/>
      <bottom/>
      <diagonal/>
    </border>
    <border>
      <left style="thin">
        <color rgb="00D8D5CC"/>
      </left>
      <right style="thin">
        <color rgb="00D8D5CC"/>
      </right>
      <top style="thin">
        <color rgb="00D8D5CC"/>
      </top>
      <bottom style="thin">
        <color rgb="00D8D5CC"/>
      </bottom>
    </border>
  </borders>
  <cellStyleXfs count="1">
    <xf numFmtId="0" fontId="0" fillId="0" borderId="0"/>
  </cellStyleXfs>
  <cellXfs count="14">
    <xf numFmtId="0" fontId="0" fillId="0" borderId="0" pivotButton="0" quotePrefix="0" xfId="0"/>
    <xf numFmtId="0" fontId="1" fillId="2" borderId="0" applyAlignment="1" pivotButton="0" quotePrefix="0" xfId="0">
      <alignment horizontal="left" vertical="center" indent="1"/>
    </xf>
    <xf numFmtId="0" fontId="2" fillId="0" borderId="0" pivotButton="0" quotePrefix="0" xfId="0"/>
    <xf numFmtId="0" fontId="3" fillId="0" borderId="0" pivotButton="0" quotePrefix="0" xfId="0"/>
    <xf numFmtId="0" fontId="4" fillId="0" borderId="1" applyAlignment="1" pivotButton="0" quotePrefix="0" xfId="0">
      <alignment horizontal="left" vertical="center" indent="1"/>
    </xf>
    <xf numFmtId="164" fontId="0" fillId="3" borderId="1" applyAlignment="1" pivotButton="0" quotePrefix="0" xfId="0">
      <alignment horizontal="right" vertical="center"/>
    </xf>
    <xf numFmtId="0" fontId="5" fillId="2" borderId="1" applyAlignment="1" pivotButton="0" quotePrefix="0" xfId="0">
      <alignment horizontal="left" vertical="center" indent="1"/>
    </xf>
    <xf numFmtId="0" fontId="5" fillId="2" borderId="1" applyAlignment="1" pivotButton="0" quotePrefix="0" xfId="0">
      <alignment horizontal="center" vertical="center"/>
    </xf>
    <xf numFmtId="165" fontId="0" fillId="3" borderId="1" applyAlignment="1" pivotButton="0" quotePrefix="0" xfId="0">
      <alignment horizontal="right" vertical="center"/>
    </xf>
    <xf numFmtId="3" fontId="0" fillId="3" borderId="1" applyAlignment="1" pivotButton="0" quotePrefix="0" xfId="0">
      <alignment horizontal="right" vertical="center"/>
    </xf>
    <xf numFmtId="165" fontId="0" fillId="4" borderId="1" applyAlignment="1" pivotButton="0" quotePrefix="0" xfId="0">
      <alignment horizontal="right" vertical="center"/>
    </xf>
    <xf numFmtId="164" fontId="0" fillId="4" borderId="1" applyAlignment="1" pivotButton="0" quotePrefix="0" xfId="0">
      <alignment horizontal="right" vertical="center"/>
    </xf>
    <xf numFmtId="0" fontId="0" fillId="4" borderId="1" applyAlignment="1" pivotButton="0" quotePrefix="0" xfId="0">
      <alignment horizontal="center" vertical="center"/>
    </xf>
    <xf numFmtId="0" fontId="2" fillId="0" borderId="0" applyAlignment="1" pivotButton="0" quotePrefix="0" xfId="0">
      <alignment horizontal="left" vertical="top" wrapText="1"/>
    </xf>
  </cellXfs>
  <cellStyles count="1">
    <cellStyle name="Normal" xfId="0" builtinId="0" hidden="0"/>
  </cellStyles>
  <dxfs count="2">
    <dxf>
      <font>
        <b val="1"/>
        <color rgb="00B23A3A"/>
      </font>
      <fill>
        <patternFill patternType="solid">
          <fgColor rgb="00F7E4E4"/>
        </patternFill>
      </fill>
    </dxf>
    <dxf>
      <font>
        <b val="1"/>
        <color rgb="003C7D5A"/>
      </font>
      <fill>
        <patternFill patternType="solid">
          <fgColor rgb="00E7F0EA"/>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L17"/>
  <sheetViews>
    <sheetView showGridLines="0" workbookViewId="0">
      <pane xSplit="1" ySplit="8" topLeftCell="B9" activePane="bottomRight" state="frozen"/>
      <selection pane="topRight"/>
      <selection pane="bottomLeft"/>
      <selection pane="bottomRight" activeCell="A1" sqref="A1"/>
    </sheetView>
  </sheetViews>
  <sheetFormatPr baseColWidth="8" defaultRowHeight="15"/>
  <cols>
    <col width="26" customWidth="1" min="1" max="1"/>
    <col width="11" customWidth="1" min="2" max="2"/>
    <col width="11" customWidth="1" min="3" max="3"/>
    <col width="10" customWidth="1" min="4" max="4"/>
    <col width="11" customWidth="1" min="5" max="5"/>
    <col width="11" customWidth="1" min="6" max="6"/>
    <col width="11" customWidth="1" min="7" max="7"/>
    <col width="14" customWidth="1" min="8" max="8"/>
    <col width="14" customWidth="1" min="9" max="9"/>
    <col width="15" customWidth="1" min="10" max="10"/>
    <col width="15" customWidth="1" min="11" max="11"/>
    <col width="9" customWidth="1" min="12" max="12"/>
  </cols>
  <sheetData>
    <row r="1" ht="28" customHeight="1">
      <c r="A1" s="1" t="inlineStr">
        <is>
          <t>Job-by-Job Profit</t>
        </is>
      </c>
    </row>
    <row r="2">
      <c r="A2" s="2" t="inlineStr">
        <is>
          <t>Enter revenue, materials, labor hours, and rate per job. The sheet computes gross margin in dollars and percent and flags any job under your margin floor.</t>
        </is>
      </c>
    </row>
    <row r="3">
      <c r="A3" s="3" t="inlineStr">
        <is>
          <t>Copper cells are inputs. White cells are calculated. A job under the margin floor is flagged REVIEW.</t>
        </is>
      </c>
    </row>
    <row r="5">
      <c r="A5" s="4" t="inlineStr">
        <is>
          <t>Overhead rate (% of revenue)</t>
        </is>
      </c>
      <c r="B5" s="5" t="n">
        <v>0.12</v>
      </c>
    </row>
    <row r="6">
      <c r="A6" s="4" t="inlineStr">
        <is>
          <t>Gross-margin floor (flag below)</t>
        </is>
      </c>
      <c r="B6" s="5" t="n">
        <v>0.35</v>
      </c>
    </row>
    <row r="8" ht="30" customHeight="1">
      <c r="A8" s="6" t="inlineStr">
        <is>
          <t>Job</t>
        </is>
      </c>
      <c r="B8" s="7" t="inlineStr">
        <is>
          <t>Revenue</t>
        </is>
      </c>
      <c r="C8" s="7" t="inlineStr">
        <is>
          <t>Materials</t>
        </is>
      </c>
      <c r="D8" s="7" t="inlineStr">
        <is>
          <t>Labor hrs</t>
        </is>
      </c>
      <c r="E8" s="7" t="inlineStr">
        <is>
          <t>Labor $/hr</t>
        </is>
      </c>
      <c r="F8" s="7" t="inlineStr">
        <is>
          <t>Labor cost</t>
        </is>
      </c>
      <c r="G8" s="7" t="inlineStr">
        <is>
          <t>Overhead</t>
        </is>
      </c>
      <c r="H8" s="7" t="inlineStr">
        <is>
          <t>Gross margin $</t>
        </is>
      </c>
      <c r="I8" s="7" t="inlineStr">
        <is>
          <t>Gross margin %</t>
        </is>
      </c>
      <c r="J8" s="7" t="inlineStr">
        <is>
          <t>After-overhead $</t>
        </is>
      </c>
      <c r="K8" s="7" t="inlineStr">
        <is>
          <t>After-overhead %</t>
        </is>
      </c>
      <c r="L8" s="7" t="inlineStr">
        <is>
          <t>Flag</t>
        </is>
      </c>
    </row>
    <row r="9">
      <c r="A9" s="4" t="inlineStr">
        <is>
          <t>Rooftop RTU replacement</t>
        </is>
      </c>
      <c r="B9" s="8" t="n">
        <v>8600</v>
      </c>
      <c r="C9" s="8" t="n">
        <v>3900</v>
      </c>
      <c r="D9" s="9" t="n">
        <v>26</v>
      </c>
      <c r="E9" s="8" t="n">
        <v>65</v>
      </c>
      <c r="F9" s="10">
        <f>D9*E9</f>
        <v/>
      </c>
      <c r="G9" s="10">
        <f>B9*$B$5</f>
        <v/>
      </c>
      <c r="H9" s="10">
        <f>B9-C9-F9</f>
        <v/>
      </c>
      <c r="I9" s="11">
        <f>IFERROR(H9/B9,0)</f>
        <v/>
      </c>
      <c r="J9" s="10">
        <f>H9-G9</f>
        <v/>
      </c>
      <c r="K9" s="11">
        <f>IFERROR(J9/B9,0)</f>
        <v/>
      </c>
      <c r="L9" s="12">
        <f>IF(I9&lt;$B$6,"REVIEW","ok")</f>
        <v/>
      </c>
    </row>
    <row r="10">
      <c r="A10" s="4" t="inlineStr">
        <is>
          <t>Kitchen drain repipe</t>
        </is>
      </c>
      <c r="B10" s="8" t="n">
        <v>4200</v>
      </c>
      <c r="C10" s="8" t="n">
        <v>900</v>
      </c>
      <c r="D10" s="9" t="n">
        <v>18</v>
      </c>
      <c r="E10" s="8" t="n">
        <v>60</v>
      </c>
      <c r="F10" s="10">
        <f>D10*E10</f>
        <v/>
      </c>
      <c r="G10" s="10">
        <f>B10*$B$5</f>
        <v/>
      </c>
      <c r="H10" s="10">
        <f>B10-C10-F10</f>
        <v/>
      </c>
      <c r="I10" s="11">
        <f>IFERROR(H10/B10,0)</f>
        <v/>
      </c>
      <c r="J10" s="10">
        <f>H10-G10</f>
        <v/>
      </c>
      <c r="K10" s="11">
        <f>IFERROR(J10/B10,0)</f>
        <v/>
      </c>
      <c r="L10" s="12">
        <f>IF(I10&lt;$B$6,"REVIEW","ok")</f>
        <v/>
      </c>
    </row>
    <row r="11">
      <c r="A11" s="4" t="inlineStr">
        <is>
          <t>200A panel upgrade</t>
        </is>
      </c>
      <c r="B11" s="8" t="n">
        <v>3100</v>
      </c>
      <c r="C11" s="8" t="n">
        <v>1250</v>
      </c>
      <c r="D11" s="9" t="n">
        <v>14</v>
      </c>
      <c r="E11" s="8" t="n">
        <v>62</v>
      </c>
      <c r="F11" s="10">
        <f>D11*E11</f>
        <v/>
      </c>
      <c r="G11" s="10">
        <f>B11*$B$5</f>
        <v/>
      </c>
      <c r="H11" s="10">
        <f>B11-C11-F11</f>
        <v/>
      </c>
      <c r="I11" s="11">
        <f>IFERROR(H11/B11,0)</f>
        <v/>
      </c>
      <c r="J11" s="10">
        <f>H11-G11</f>
        <v/>
      </c>
      <c r="K11" s="11">
        <f>IFERROR(J11/B11,0)</f>
        <v/>
      </c>
      <c r="L11" s="12">
        <f>IF(I11&lt;$B$6,"REVIEW","ok")</f>
        <v/>
      </c>
    </row>
    <row r="12">
      <c r="A12" s="4" t="inlineStr">
        <is>
          <t>Annual maintenance contract</t>
        </is>
      </c>
      <c r="B12" s="8" t="n">
        <v>2400</v>
      </c>
      <c r="C12" s="8" t="n">
        <v>180</v>
      </c>
      <c r="D12" s="9" t="n">
        <v>10</v>
      </c>
      <c r="E12" s="8" t="n">
        <v>58</v>
      </c>
      <c r="F12" s="10">
        <f>D12*E12</f>
        <v/>
      </c>
      <c r="G12" s="10">
        <f>B12*$B$5</f>
        <v/>
      </c>
      <c r="H12" s="10">
        <f>B12-C12-F12</f>
        <v/>
      </c>
      <c r="I12" s="11">
        <f>IFERROR(H12/B12,0)</f>
        <v/>
      </c>
      <c r="J12" s="10">
        <f>H12-G12</f>
        <v/>
      </c>
      <c r="K12" s="11">
        <f>IFERROR(J12/B12,0)</f>
        <v/>
      </c>
      <c r="L12" s="12">
        <f>IF(I12&lt;$B$6,"REVIEW","ok")</f>
        <v/>
      </c>
    </row>
    <row r="13">
      <c r="A13" s="4" t="inlineStr">
        <is>
          <t>Emergency water heater</t>
        </is>
      </c>
      <c r="B13" s="8" t="n">
        <v>1850</v>
      </c>
      <c r="C13" s="8" t="n">
        <v>780</v>
      </c>
      <c r="D13" s="9" t="n">
        <v>6</v>
      </c>
      <c r="E13" s="8" t="n">
        <v>60</v>
      </c>
      <c r="F13" s="10">
        <f>D13*E13</f>
        <v/>
      </c>
      <c r="G13" s="10">
        <f>B13*$B$5</f>
        <v/>
      </c>
      <c r="H13" s="10">
        <f>B13-C13-F13</f>
        <v/>
      </c>
      <c r="I13" s="11">
        <f>IFERROR(H13/B13,0)</f>
        <v/>
      </c>
      <c r="J13" s="10">
        <f>H13-G13</f>
        <v/>
      </c>
      <c r="K13" s="11">
        <f>IFERROR(J13/B13,0)</f>
        <v/>
      </c>
      <c r="L13" s="12">
        <f>IF(I13&lt;$B$6,"REVIEW","ok")</f>
        <v/>
      </c>
    </row>
    <row r="14">
      <c r="A14" s="4" t="inlineStr">
        <is>
          <t>Bathroom remodel rough-in</t>
        </is>
      </c>
      <c r="B14" s="8" t="n">
        <v>12400</v>
      </c>
      <c r="C14" s="8" t="n">
        <v>6800</v>
      </c>
      <c r="D14" s="9" t="n">
        <v>60</v>
      </c>
      <c r="E14" s="8" t="n">
        <v>60</v>
      </c>
      <c r="F14" s="10">
        <f>D14*E14</f>
        <v/>
      </c>
      <c r="G14" s="10">
        <f>B14*$B$5</f>
        <v/>
      </c>
      <c r="H14" s="10">
        <f>B14-C14-F14</f>
        <v/>
      </c>
      <c r="I14" s="11">
        <f>IFERROR(H14/B14,0)</f>
        <v/>
      </c>
      <c r="J14" s="10">
        <f>H14-G14</f>
        <v/>
      </c>
      <c r="K14" s="11">
        <f>IFERROR(J14/B14,0)</f>
        <v/>
      </c>
      <c r="L14" s="12">
        <f>IF(I14&lt;$B$6,"REVIEW","ok")</f>
        <v/>
      </c>
    </row>
    <row r="15">
      <c r="A15" s="4" t="inlineStr">
        <is>
          <t>Totals / blended</t>
        </is>
      </c>
      <c r="B15" s="10">
        <f>SUM(B9:B14)</f>
        <v/>
      </c>
      <c r="C15" s="10">
        <f>SUM(C9:C14)</f>
        <v/>
      </c>
      <c r="F15" s="10">
        <f>SUM(F9:F14)</f>
        <v/>
      </c>
      <c r="G15" s="10">
        <f>SUM(G9:G14)</f>
        <v/>
      </c>
      <c r="H15" s="10">
        <f>SUM(H9:H14)</f>
        <v/>
      </c>
      <c r="I15" s="11">
        <f>IFERROR(H15/B15,0)</f>
        <v/>
      </c>
      <c r="J15" s="10">
        <f>SUM(J9:J14)</f>
        <v/>
      </c>
      <c r="K15" s="11">
        <f>IFERROR(J15/B15,0)</f>
        <v/>
      </c>
    </row>
    <row r="17" ht="64" customHeight="1">
      <c r="A17" s="13" t="inlineStr">
        <is>
          <t>Data source: revenue, materials, and labor come from the job record (Jobber or ServiceTitan job costing, or your invoice plus timesheets). Overhead rate = annual overhead divided by annual revenue. Gross margin is revenue minus materials minus labor; after-overhead is what is left once this job carries its share of the fixed costs. Sort by gross margin percent to find the work that pays and the work that only looks busy. This is a static worksheet; the scored version that tracks margin over time is Keystone at https://app.trykeystone.io.</t>
        </is>
      </c>
    </row>
  </sheetData>
  <mergeCells count="4">
    <mergeCell ref="A3:L3"/>
    <mergeCell ref="A2:L2"/>
    <mergeCell ref="A1:L1"/>
    <mergeCell ref="A17:L17"/>
  </mergeCells>
  <conditionalFormatting sqref="L9:L14">
    <cfRule type="cellIs" priority="1" operator="equal" dxfId="0">
      <formula>"REVIEW"</formula>
    </cfRule>
    <cfRule type="cellIs" priority="2" operator="equal" dxfId="1">
      <formula>"ok"</formula>
    </cfRule>
  </conditionalFormatting>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2026-07-13T04:39:57Z</dcterms:created>
  <dcterms:modified xsi:type="dcterms:W3CDTF">2026-07-13T04:39:57Z</dcterms:modified>
</cp:coreProperties>
</file>