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icing &amp; Breakev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&quot;$&quot;#,##0"/>
    <numFmt numFmtId="165" formatCode="0.0%"/>
  </numFmts>
  <fonts count="6">
    <font>
      <name val="Calibri"/>
      <family val="2"/>
      <color theme="1"/>
      <sz val="11"/>
      <scheme val="minor"/>
    </font>
    <font>
      <b val="1"/>
      <color rgb="00F5F4F0"/>
      <sz val="14"/>
    </font>
    <font>
      <i val="1"/>
      <color rgb="004A4845"/>
      <sz val="9"/>
    </font>
    <font>
      <color rgb="004A4845"/>
      <sz val="9"/>
    </font>
    <font>
      <b val="1"/>
      <color rgb="001C2B3A"/>
      <sz val="10"/>
    </font>
    <font>
      <b val="1"/>
      <color rgb="00F5F4F0"/>
      <sz val="10"/>
    </font>
  </fonts>
  <fills count="5">
    <fill>
      <patternFill/>
    </fill>
    <fill>
      <patternFill patternType="gray125"/>
    </fill>
    <fill>
      <patternFill patternType="solid">
        <fgColor rgb="0014202D"/>
      </patternFill>
    </fill>
    <fill>
      <patternFill patternType="solid">
        <fgColor rgb="00F0E4D4"/>
      </patternFill>
    </fill>
    <fill>
      <patternFill patternType="solid">
        <fgColor rgb="00FAF9F6"/>
      </patternFill>
    </fill>
  </fills>
  <borders count="2">
    <border>
      <left/>
      <right/>
      <top/>
      <bottom/>
      <diagonal/>
    </border>
    <border>
      <left style="thin">
        <color rgb="00D8D5CC"/>
      </left>
      <right style="thin">
        <color rgb="00D8D5CC"/>
      </right>
      <top style="thin">
        <color rgb="00D8D5CC"/>
      </top>
      <bottom style="thin">
        <color rgb="00D8D5CC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0" borderId="0" pivotButton="0" quotePrefix="0" xfId="0"/>
    <xf numFmtId="0" fontId="3" fillId="0" borderId="0" pivotButton="0" quotePrefix="0" xfId="0"/>
    <xf numFmtId="0" fontId="4" fillId="0" borderId="1" applyAlignment="1" pivotButton="0" quotePrefix="0" xfId="0">
      <alignment horizontal="left" vertical="center" indent="1"/>
    </xf>
    <xf numFmtId="164" fontId="0" fillId="3" borderId="1" applyAlignment="1" pivotButton="0" quotePrefix="0" xfId="0">
      <alignment horizontal="right" vertical="center"/>
    </xf>
    <xf numFmtId="165" fontId="0" fillId="3" borderId="1" applyAlignment="1" pivotButton="0" quotePrefix="0" xfId="0">
      <alignment horizontal="right" vertical="center"/>
    </xf>
    <xf numFmtId="3" fontId="0" fillId="3" borderId="1" applyAlignment="1" pivotButton="0" quotePrefix="0" xfId="0">
      <alignment horizontal="right" vertical="center"/>
    </xf>
    <xf numFmtId="0" fontId="5" fillId="2" borderId="1" applyAlignment="1" pivotButton="0" quotePrefix="0" xfId="0">
      <alignment horizontal="left" vertical="center" indent="1"/>
    </xf>
    <xf numFmtId="0" fontId="5" fillId="2" borderId="1" applyAlignment="1" pivotButton="0" quotePrefix="0" xfId="0">
      <alignment horizontal="center" vertical="center"/>
    </xf>
    <xf numFmtId="165" fontId="0" fillId="4" borderId="1" applyAlignment="1" pivotButton="0" quotePrefix="0" xfId="0">
      <alignment horizontal="right" vertical="center"/>
    </xf>
    <xf numFmtId="164" fontId="0" fillId="4" borderId="1" applyAlignment="1" pivotButton="0" quotePrefix="0" xfId="0">
      <alignment horizontal="right" vertical="center"/>
    </xf>
    <xf numFmtId="3" fontId="0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showGridLines="0" workbookViewId="0">
      <selection activeCell="A1" sqref="A1"/>
    </sheetView>
  </sheetViews>
  <sheetFormatPr baseColWidth="8" defaultRowHeight="15"/>
  <cols>
    <col width="40" customWidth="1" min="1" max="1"/>
    <col width="16" customWidth="1" min="2" max="2"/>
    <col width="4" customWidth="1" min="3" max="3"/>
  </cols>
  <sheetData>
    <row r="1" ht="28" customHeight="1">
      <c r="A1" s="1" t="inlineStr">
        <is>
          <t>Pricing and Breakeven</t>
        </is>
      </c>
    </row>
    <row r="2">
      <c r="A2" s="2" t="inlineStr">
        <is>
          <t>Enter your fixed costs, variable cost share, and average job price. The sheet finds your breakeven and shows what a small price change does to profit.</t>
        </is>
      </c>
    </row>
    <row r="3">
      <c r="A3" s="3" t="inlineStr">
        <is>
          <t>Copper cells are inputs. White cells are calculated. Change the test percentage to model any price move.</t>
        </is>
      </c>
    </row>
    <row r="5">
      <c r="A5" s="4" t="inlineStr">
        <is>
          <t>Fixed costs (per month)</t>
        </is>
      </c>
      <c r="B5" s="5" t="n">
        <v>24000</v>
      </c>
    </row>
    <row r="6">
      <c r="A6" s="4" t="inlineStr">
        <is>
          <t>Variable cost (% of revenue)</t>
        </is>
      </c>
      <c r="B6" s="6" t="n">
        <v>0.55</v>
      </c>
    </row>
    <row r="7">
      <c r="A7" s="4" t="inlineStr">
        <is>
          <t>Average job price</t>
        </is>
      </c>
      <c r="B7" s="5" t="n">
        <v>1200</v>
      </c>
    </row>
    <row r="8">
      <c r="A8" s="4" t="inlineStr">
        <is>
          <t>Current volume (jobs per month)</t>
        </is>
      </c>
      <c r="B8" s="7" t="n">
        <v>60</v>
      </c>
    </row>
    <row r="9">
      <c r="A9" s="4" t="inlineStr">
        <is>
          <t>Price change to test</t>
        </is>
      </c>
      <c r="B9" s="6" t="n">
        <v>0.05</v>
      </c>
    </row>
    <row r="11" ht="30" customHeight="1">
      <c r="A11" s="8" t="inlineStr">
        <is>
          <t>Breakeven and current profit</t>
        </is>
      </c>
      <c r="B11" s="9" t="inlineStr">
        <is>
          <t>Value</t>
        </is>
      </c>
      <c r="C11" s="9" t="inlineStr"/>
    </row>
    <row r="12">
      <c r="A12" s="4" t="inlineStr">
        <is>
          <t>Contribution margin %</t>
        </is>
      </c>
      <c r="B12" s="10">
        <f>1-$B$6</f>
        <v/>
      </c>
    </row>
    <row r="13">
      <c r="A13" s="4" t="inlineStr">
        <is>
          <t>Contribution per job</t>
        </is>
      </c>
      <c r="B13" s="11">
        <f>$B$7*(1-$B$6)</f>
        <v/>
      </c>
    </row>
    <row r="14">
      <c r="A14" s="4" t="inlineStr">
        <is>
          <t>Breakeven revenue (per month)</t>
        </is>
      </c>
      <c r="B14" s="11">
        <f>$B$5/(1-$B$6)</f>
        <v/>
      </c>
    </row>
    <row r="15">
      <c r="A15" s="4" t="inlineStr">
        <is>
          <t>Breakeven jobs (per month)</t>
        </is>
      </c>
      <c r="B15" s="12">
        <f>ROUNDUP($B$5/(1-$B$6)/$B$7,0)</f>
        <v/>
      </c>
    </row>
    <row r="16">
      <c r="A16" s="4" t="inlineStr">
        <is>
          <t>Current revenue</t>
        </is>
      </c>
      <c r="B16" s="11">
        <f>$B$7*$B$8</f>
        <v/>
      </c>
    </row>
    <row r="17">
      <c r="A17" s="4" t="inlineStr">
        <is>
          <t>Current variable cost</t>
        </is>
      </c>
      <c r="B17" s="11">
        <f>$B$16*$B$6</f>
        <v/>
      </c>
    </row>
    <row r="18">
      <c r="A18" s="4" t="inlineStr">
        <is>
          <t>Current contribution</t>
        </is>
      </c>
      <c r="B18" s="11">
        <f>$B$16-$B$17</f>
        <v/>
      </c>
    </row>
    <row r="19">
      <c r="A19" s="4" t="inlineStr">
        <is>
          <t>Current profit</t>
        </is>
      </c>
      <c r="B19" s="11">
        <f>$B$18-$B$5</f>
        <v/>
      </c>
    </row>
    <row r="20" ht="30" customHeight="1">
      <c r="A20" s="8" t="inlineStr">
        <is>
          <t>The price-change line (volume and job costs held)</t>
        </is>
      </c>
      <c r="B20" s="9" t="inlineStr">
        <is>
          <t>Value</t>
        </is>
      </c>
      <c r="C20" s="9" t="inlineStr"/>
    </row>
    <row r="21">
      <c r="A21" s="4" t="inlineStr">
        <is>
          <t>New average price</t>
        </is>
      </c>
      <c r="B21" s="11">
        <f>$B$7*(1+$B$9)</f>
        <v/>
      </c>
    </row>
    <row r="22">
      <c r="A22" s="4" t="inlineStr">
        <is>
          <t>New revenue</t>
        </is>
      </c>
      <c r="B22" s="11">
        <f>$B$21*$B$8</f>
        <v/>
      </c>
    </row>
    <row r="23">
      <c r="A23" s="4" t="inlineStr">
        <is>
          <t>Variable cost (held in dollars)</t>
        </is>
      </c>
      <c r="B23" s="11">
        <f>$B$17</f>
        <v/>
      </c>
    </row>
    <row r="24">
      <c r="A24" s="4" t="inlineStr">
        <is>
          <t>New contribution</t>
        </is>
      </c>
      <c r="B24" s="11">
        <f>$B$22-$B$23</f>
        <v/>
      </c>
    </row>
    <row r="25">
      <c r="A25" s="4" t="inlineStr">
        <is>
          <t>New profit</t>
        </is>
      </c>
      <c r="B25" s="11">
        <f>$B$24-$B$5</f>
        <v/>
      </c>
    </row>
    <row r="26">
      <c r="A26" s="4" t="inlineStr">
        <is>
          <t>Profit change ($)</t>
        </is>
      </c>
      <c r="B26" s="11">
        <f>$B$25-$B$19</f>
        <v/>
      </c>
    </row>
    <row r="27">
      <c r="A27" s="4" t="inlineStr">
        <is>
          <t>Profit change (%)</t>
        </is>
      </c>
      <c r="B27" s="10">
        <f>IFERROR($B$26/$B$19,"")</f>
        <v/>
      </c>
    </row>
    <row r="29" ht="90" customHeight="1">
      <c r="A29" s="13" t="inlineStr">
        <is>
          <t>Data source: fixed costs are rent, insurance, admin pay, and software that do not move with job volume; variable cost percent is materials plus direct labor as a share of revenue (read it off the job-profit sheet). The price-change line holds job costs in dollars on purpose: a price increase does not change what the work costs, so most of a 5 percent increase falls to profit. That is why the profit change percent is far larger than the price change percent. This is a static worksheet. The scored version is the free Keystone diagnostic at https://app.trykeystone.io.</t>
        </is>
      </c>
    </row>
  </sheetData>
  <mergeCells count="4">
    <mergeCell ref="A1:C1"/>
    <mergeCell ref="A3:C3"/>
    <mergeCell ref="A2:C2"/>
    <mergeCell ref="A29:C2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2026-07-13T04:39:57Z</dcterms:created>
  <dcterms:modified xsi:type="dcterms:W3CDTF">2026-07-13T04:39:57Z</dcterms:modified>
</cp:coreProperties>
</file>