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eekly Scoreboa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&quot;$&quot;#,##0"/>
    <numFmt numFmtId="165" formatCode="0.0%"/>
  </numFmts>
  <fonts count="6">
    <font>
      <name val="Calibri"/>
      <family val="2"/>
      <color theme="1"/>
      <sz val="11"/>
      <scheme val="minor"/>
    </font>
    <font>
      <b val="1"/>
      <color rgb="00F5F4F0"/>
      <sz val="14"/>
    </font>
    <font>
      <i val="1"/>
      <color rgb="004A4845"/>
      <sz val="9"/>
    </font>
    <font>
      <color rgb="004A4845"/>
      <sz val="9"/>
    </font>
    <font>
      <b val="1"/>
      <color rgb="00F5F4F0"/>
      <sz val="10"/>
    </font>
    <font>
      <b val="1"/>
      <color rgb="001C2B3A"/>
      <sz val="10"/>
    </font>
  </fonts>
  <fills count="5">
    <fill>
      <patternFill/>
    </fill>
    <fill>
      <patternFill patternType="gray125"/>
    </fill>
    <fill>
      <patternFill patternType="solid">
        <fgColor rgb="0014202D"/>
      </patternFill>
    </fill>
    <fill>
      <patternFill patternType="solid">
        <fgColor rgb="00F0E4D4"/>
      </patternFill>
    </fill>
    <fill>
      <patternFill patternType="solid">
        <fgColor rgb="00FAF9F6"/>
      </patternFill>
    </fill>
  </fills>
  <borders count="2">
    <border>
      <left/>
      <right/>
      <top/>
      <bottom/>
      <diagonal/>
    </border>
    <border>
      <left style="thin">
        <color rgb="00D8D5CC"/>
      </left>
      <right style="thin">
        <color rgb="00D8D5CC"/>
      </right>
      <top style="thin">
        <color rgb="00D8D5CC"/>
      </top>
      <bottom style="thin">
        <color rgb="00D8D5CC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2" fillId="0" borderId="0" pivotButton="0" quotePrefix="0" xfId="0"/>
    <xf numFmtId="0" fontId="3" fillId="0" borderId="0" pivotButton="0" quotePrefix="0" xfId="0"/>
    <xf numFmtId="0" fontId="4" fillId="2" borderId="1" applyAlignment="1" pivotButton="0" quotePrefix="0" xfId="0">
      <alignment horizontal="left" vertical="center" indent="1"/>
    </xf>
    <xf numFmtId="0" fontId="4" fillId="2" borderId="1" applyAlignment="1" pivotButton="0" quotePrefix="0" xfId="0">
      <alignment horizontal="center" vertical="center"/>
    </xf>
    <xf numFmtId="0" fontId="5" fillId="0" borderId="1" applyAlignment="1" pivotButton="0" quotePrefix="0" xfId="0">
      <alignment horizontal="left" vertical="center" indent="1"/>
    </xf>
    <xf numFmtId="0" fontId="3" fillId="0" borderId="1" applyAlignment="1" pivotButton="0" quotePrefix="0" xfId="0">
      <alignment horizontal="left" vertical="center" indent="1"/>
    </xf>
    <xf numFmtId="0" fontId="3" fillId="0" borderId="1" applyAlignment="1" pivotButton="0" quotePrefix="0" xfId="0">
      <alignment horizontal="center" vertical="center"/>
    </xf>
    <xf numFmtId="164" fontId="0" fillId="3" borderId="1" applyAlignment="1" pivotButton="0" quotePrefix="0" xfId="0">
      <alignment horizontal="right" vertical="center"/>
    </xf>
    <xf numFmtId="164" fontId="0" fillId="4" borderId="1" applyAlignment="1" pivotButton="0" quotePrefix="0" xfId="0">
      <alignment horizontal="right" vertical="center"/>
    </xf>
    <xf numFmtId="0" fontId="0" fillId="4" borderId="1" applyAlignment="1" pivotButton="0" quotePrefix="0" xfId="0">
      <alignment horizontal="center" vertical="center"/>
    </xf>
    <xf numFmtId="165" fontId="0" fillId="3" borderId="1" applyAlignment="1" pivotButton="0" quotePrefix="0" xfId="0">
      <alignment horizontal="right" vertical="center"/>
    </xf>
    <xf numFmtId="165" fontId="0" fillId="4" borderId="1" applyAlignment="1" pivotButton="0" quotePrefix="0" xfId="0">
      <alignment horizontal="right" vertical="center"/>
    </xf>
    <xf numFmtId="3" fontId="0" fillId="3" borderId="1" applyAlignment="1" pivotButton="0" quotePrefix="0" xfId="0">
      <alignment horizontal="right" vertical="center"/>
    </xf>
    <xf numFmtId="3" fontId="0" fillId="4" borderId="1" applyAlignment="1" pivotButton="0" quotePrefix="0" xfId="0">
      <alignment horizontal="right" vertical="center"/>
    </xf>
    <xf numFmtId="0" fontId="0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left" vertical="top" wrapText="1"/>
    </xf>
  </cellXfs>
  <cellStyles count="1">
    <cellStyle name="Normal" xfId="0" builtinId="0" hidden="0"/>
  </cellStyles>
  <dxfs count="2">
    <dxf>
      <font>
        <b val="1"/>
        <color rgb="00B23A3A"/>
      </font>
      <fill>
        <patternFill patternType="solid">
          <fgColor rgb="00F7E4E4"/>
        </patternFill>
      </fill>
    </dxf>
    <dxf>
      <font>
        <b val="1"/>
        <color rgb="003C7D5A"/>
      </font>
      <fill>
        <patternFill patternType="solid">
          <fgColor rgb="00E7F0EA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5"/>
  <sheetViews>
    <sheetView showGridLines="0" workbookViewId="0">
      <pane xSplit="4" ySplit="5" topLeftCell="E6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24" customWidth="1" min="1" max="1"/>
    <col width="30" customWidth="1" min="2" max="2"/>
    <col width="10" customWidth="1" min="3" max="3"/>
    <col width="11" customWidth="1" min="4" max="4"/>
    <col width="9" customWidth="1" min="5" max="5"/>
    <col width="9" customWidth="1" min="6" max="6"/>
    <col width="9" customWidth="1" min="7" max="7"/>
    <col width="9" customWidth="1" min="8" max="8"/>
    <col width="9" customWidth="1" min="9" max="9"/>
    <col width="9" customWidth="1" min="10" max="10"/>
    <col width="9" customWidth="1" min="11" max="11"/>
    <col width="9" customWidth="1" min="12" max="12"/>
    <col width="9" customWidth="1" min="13" max="13"/>
    <col width="9" customWidth="1" min="14" max="14"/>
    <col width="9" customWidth="1" min="15" max="15"/>
    <col width="9" customWidth="1" min="16" max="16"/>
    <col width="9" customWidth="1" min="17" max="17"/>
    <col width="11" customWidth="1" min="18" max="18"/>
    <col width="8" customWidth="1" min="19" max="19"/>
  </cols>
  <sheetData>
    <row r="1" ht="28" customHeight="1">
      <c r="A1" s="1" t="inlineStr">
        <is>
          <t>Weekly Scoreboard</t>
        </is>
      </c>
    </row>
    <row r="2">
      <c r="A2" s="2" t="inlineStr">
        <is>
          <t>Pick five numbers for your business. Fill the copper cells each Monday. The Flag column tells you where to act.</t>
        </is>
      </c>
    </row>
    <row r="3">
      <c r="A3" s="3" t="inlineStr">
        <is>
          <t>Copper cells are inputs (you type). White cells are calculated by formula. Do not type in a calculated cell.</t>
        </is>
      </c>
    </row>
    <row r="5" ht="30" customHeight="1">
      <c r="A5" s="4" t="inlineStr">
        <is>
          <t>Metric (your words)</t>
        </is>
      </c>
      <c r="B5" s="5" t="inlineStr">
        <is>
          <t>Data source (named)</t>
        </is>
      </c>
      <c r="C5" s="5" t="inlineStr">
        <is>
          <t>Direction</t>
        </is>
      </c>
      <c r="D5" s="5" t="inlineStr">
        <is>
          <t>Target</t>
        </is>
      </c>
      <c r="E5" s="5" t="inlineStr">
        <is>
          <t>W1</t>
        </is>
      </c>
      <c r="F5" s="5" t="inlineStr">
        <is>
          <t>W2</t>
        </is>
      </c>
      <c r="G5" s="5" t="inlineStr">
        <is>
          <t>W3</t>
        </is>
      </c>
      <c r="H5" s="5" t="inlineStr">
        <is>
          <t>W4</t>
        </is>
      </c>
      <c r="I5" s="5" t="inlineStr">
        <is>
          <t>W5</t>
        </is>
      </c>
      <c r="J5" s="5" t="inlineStr">
        <is>
          <t>W6</t>
        </is>
      </c>
      <c r="K5" s="5" t="inlineStr">
        <is>
          <t>W7</t>
        </is>
      </c>
      <c r="L5" s="5" t="inlineStr">
        <is>
          <t>W8</t>
        </is>
      </c>
      <c r="M5" s="5" t="inlineStr">
        <is>
          <t>W9</t>
        </is>
      </c>
      <c r="N5" s="5" t="inlineStr">
        <is>
          <t>W10</t>
        </is>
      </c>
      <c r="O5" s="5" t="inlineStr">
        <is>
          <t>W11</t>
        </is>
      </c>
      <c r="P5" s="5" t="inlineStr">
        <is>
          <t>W12</t>
        </is>
      </c>
      <c r="Q5" s="5" t="inlineStr">
        <is>
          <t>W13</t>
        </is>
      </c>
      <c r="R5" s="5" t="inlineStr">
        <is>
          <t>Latest</t>
        </is>
      </c>
      <c r="S5" s="5" t="inlineStr">
        <is>
          <t>Flag</t>
        </is>
      </c>
    </row>
    <row r="6">
      <c r="A6" s="6" t="inlineStr">
        <is>
          <t>Revenue booked this week</t>
        </is>
      </c>
      <c r="B6" s="7" t="inlineStr">
        <is>
          <t>QuickBooks Online, Sales by Week</t>
        </is>
      </c>
      <c r="C6" s="8" t="inlineStr">
        <is>
          <t>at least</t>
        </is>
      </c>
      <c r="D6" s="9" t="n">
        <v>18000</v>
      </c>
      <c r="E6" s="9" t="n">
        <v>21400</v>
      </c>
      <c r="F6" s="9" t="n">
        <v>19800</v>
      </c>
      <c r="G6" s="9" t="n">
        <v>17200</v>
      </c>
      <c r="H6" s="9" t="n">
        <v>22600</v>
      </c>
      <c r="I6" s="9" t="n"/>
      <c r="J6" s="9" t="n"/>
      <c r="K6" s="9" t="n"/>
      <c r="L6" s="9" t="n"/>
      <c r="M6" s="9" t="n"/>
      <c r="N6" s="9" t="n"/>
      <c r="O6" s="9" t="n"/>
      <c r="P6" s="9" t="n"/>
      <c r="Q6" s="9" t="n"/>
      <c r="R6" s="10">
        <f>IFERROR(LOOKUP(2,1/($E6:$Q6&lt;&gt;""),$E6:$Q6),"")</f>
        <v/>
      </c>
      <c r="S6" s="11">
        <f>IF($R6="","",IF($C6="at least",IF($R6&gt;=$D6,"ok","ACT"),IF($R6&lt;=$D6,"ok","ACT")))</f>
        <v/>
      </c>
    </row>
    <row r="7">
      <c r="A7" s="6" t="inlineStr">
        <is>
          <t>Jobs completed vs scheduled</t>
        </is>
      </c>
      <c r="B7" s="7" t="inlineStr">
        <is>
          <t>Jobber, Scheduled vs Completed report</t>
        </is>
      </c>
      <c r="C7" s="8" t="inlineStr">
        <is>
          <t>at least</t>
        </is>
      </c>
      <c r="D7" s="12" t="n">
        <v>0.9</v>
      </c>
      <c r="E7" s="12" t="n">
        <v>0.92</v>
      </c>
      <c r="F7" s="12" t="n">
        <v>0.88</v>
      </c>
      <c r="G7" s="12" t="n">
        <v>0.95</v>
      </c>
      <c r="H7" s="12" t="n">
        <v>0.9</v>
      </c>
      <c r="I7" s="12" t="n"/>
      <c r="J7" s="12" t="n"/>
      <c r="K7" s="12" t="n"/>
      <c r="L7" s="12" t="n"/>
      <c r="M7" s="12" t="n"/>
      <c r="N7" s="12" t="n"/>
      <c r="O7" s="12" t="n"/>
      <c r="P7" s="12" t="n"/>
      <c r="Q7" s="12" t="n"/>
      <c r="R7" s="13">
        <f>IFERROR(LOOKUP(2,1/($E7:$Q7&lt;&gt;""),$E7:$Q7),"")</f>
        <v/>
      </c>
      <c r="S7" s="11">
        <f>IF($R7="","",IF($C7="at least",IF($R7&gt;=$D7,"ok","ACT"),IF($R7&lt;=$D7,"ok","ACT")))</f>
        <v/>
      </c>
    </row>
    <row r="8">
      <c r="A8" s="6" t="inlineStr">
        <is>
          <t>Active recurring agreements</t>
        </is>
      </c>
      <c r="B8" s="7" t="inlineStr">
        <is>
          <t>Jobber, Recurring Jobs (or your CRM)</t>
        </is>
      </c>
      <c r="C8" s="8" t="inlineStr">
        <is>
          <t>at least</t>
        </is>
      </c>
      <c r="D8" s="14" t="n">
        <v>42</v>
      </c>
      <c r="E8" s="14" t="n">
        <v>40</v>
      </c>
      <c r="F8" s="14" t="n">
        <v>41</v>
      </c>
      <c r="G8" s="14" t="n">
        <v>41</v>
      </c>
      <c r="H8" s="14" t="n">
        <v>43</v>
      </c>
      <c r="I8" s="14" t="n"/>
      <c r="J8" s="14" t="n"/>
      <c r="K8" s="14" t="n"/>
      <c r="L8" s="14" t="n"/>
      <c r="M8" s="14" t="n"/>
      <c r="N8" s="14" t="n"/>
      <c r="O8" s="14" t="n"/>
      <c r="P8" s="14" t="n"/>
      <c r="Q8" s="14" t="n"/>
      <c r="R8" s="15">
        <f>IFERROR(LOOKUP(2,1/($E8:$Q8&lt;&gt;""),$E8:$Q8),"")</f>
        <v/>
      </c>
      <c r="S8" s="11">
        <f>IF($R8="","",IF($C8="at least",IF($R8&gt;=$D8,"ok","ACT"),IF($R8&lt;=$D8,"ok","ACT")))</f>
        <v/>
      </c>
    </row>
    <row r="9">
      <c r="A9" s="6" t="inlineStr">
        <is>
          <t>Cash in the operating account</t>
        </is>
      </c>
      <c r="B9" s="7" t="inlineStr">
        <is>
          <t>Bank, operating account balance</t>
        </is>
      </c>
      <c r="C9" s="8" t="inlineStr">
        <is>
          <t>at least</t>
        </is>
      </c>
      <c r="D9" s="9" t="n">
        <v>40000</v>
      </c>
      <c r="E9" s="9" t="n">
        <v>52000</v>
      </c>
      <c r="F9" s="9" t="n">
        <v>46500</v>
      </c>
      <c r="G9" s="9" t="n">
        <v>41200</v>
      </c>
      <c r="H9" s="9" t="n">
        <v>38400</v>
      </c>
      <c r="I9" s="9" t="n"/>
      <c r="J9" s="9" t="n"/>
      <c r="K9" s="9" t="n"/>
      <c r="L9" s="9" t="n"/>
      <c r="M9" s="9" t="n"/>
      <c r="N9" s="9" t="n"/>
      <c r="O9" s="9" t="n"/>
      <c r="P9" s="9" t="n"/>
      <c r="Q9" s="9" t="n"/>
      <c r="R9" s="10">
        <f>IFERROR(LOOKUP(2,1/($E9:$Q9&lt;&gt;""),$E9:$Q9),"")</f>
        <v/>
      </c>
      <c r="S9" s="11">
        <f>IF($R9="","",IF($C9="at least",IF($R9&gt;=$D9,"ok","ACT"),IF($R9&lt;=$D9,"ok","ACT")))</f>
        <v/>
      </c>
    </row>
    <row r="10">
      <c r="A10" s="6" t="inlineStr">
        <is>
          <t>Overdue invoices over 30 days</t>
        </is>
      </c>
      <c r="B10" s="7" t="inlineStr">
        <is>
          <t>QuickBooks Online, A/R Aging Summary</t>
        </is>
      </c>
      <c r="C10" s="8" t="inlineStr">
        <is>
          <t>at most</t>
        </is>
      </c>
      <c r="D10" s="9" t="n">
        <v>15000</v>
      </c>
      <c r="E10" s="9" t="n">
        <v>12300</v>
      </c>
      <c r="F10" s="9" t="n">
        <v>14800</v>
      </c>
      <c r="G10" s="9" t="n">
        <v>16100</v>
      </c>
      <c r="H10" s="9" t="n">
        <v>18900</v>
      </c>
      <c r="I10" s="9" t="n"/>
      <c r="J10" s="9" t="n"/>
      <c r="K10" s="9" t="n"/>
      <c r="L10" s="9" t="n"/>
      <c r="M10" s="9" t="n"/>
      <c r="N10" s="9" t="n"/>
      <c r="O10" s="9" t="n"/>
      <c r="P10" s="9" t="n"/>
      <c r="Q10" s="9" t="n"/>
      <c r="R10" s="10">
        <f>IFERROR(LOOKUP(2,1/($E10:$Q10&lt;&gt;""),$E10:$Q10),"")</f>
        <v/>
      </c>
      <c r="S10" s="11">
        <f>IF($R10="","",IF($C10="at least",IF($R10&gt;=$D10,"ok","ACT"),IF($R10&lt;=$D10,"ok","ACT")))</f>
        <v/>
      </c>
    </row>
    <row r="12">
      <c r="A12" s="6" t="inlineStr">
        <is>
          <t>Exception flag</t>
        </is>
      </c>
      <c r="B12" s="2" t="inlineStr">
        <is>
          <t>The one thing you tend to find out too late. Watch it every week.</t>
        </is>
      </c>
      <c r="D12" s="16" t="inlineStr">
        <is>
          <t>e.g. a job over 3 days late</t>
        </is>
      </c>
    </row>
    <row r="13">
      <c r="A13" s="6" t="inlineStr">
        <is>
          <t>Quarterly dependence read</t>
        </is>
      </c>
      <c r="B13" s="2" t="inlineStr">
        <is>
          <t>Owner hours/week, escalations/week, processes only you can run. Drive all three down.</t>
        </is>
      </c>
    </row>
    <row r="15" ht="64" customHeight="1">
      <c r="A15" s="17" t="inlineStr">
        <is>
          <t>Data source: each metric names where the number lives (QuickBooks Online, Jobber, your bank). There is no single correct five. Choose the five that decide your week, give each a named source, a target, and a breach action, and read them every Monday. This is a static worksheet you fill in. The living, scored version that updates itself is the free Keystone diagnostic and Keystone at https://app.trykeystone.io.</t>
        </is>
      </c>
    </row>
  </sheetData>
  <mergeCells count="4">
    <mergeCell ref="A15:S15"/>
    <mergeCell ref="A3:S3"/>
    <mergeCell ref="A2:S2"/>
    <mergeCell ref="A1:S1"/>
  </mergeCells>
  <conditionalFormatting sqref="S6:S10">
    <cfRule type="cellIs" priority="1" operator="equal" dxfId="0">
      <formula>"ACT"</formula>
    </cfRule>
    <cfRule type="cellIs" priority="2" operator="equal" dxfId="1">
      <formula>"ok"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2026-07-13T04:39:57Z</dcterms:created>
  <dcterms:modified xsi:type="dcterms:W3CDTF">2026-07-13T04:39:57Z</dcterms:modified>
</cp:coreProperties>
</file>