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our-Layer P&amp;L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4A4A4A"/>
      <sz val="10"/>
    </font>
    <font>
      <name val="Calibri"/>
      <b val="1"/>
      <sz val="11"/>
    </font>
    <font>
      <name val="Calibri"/>
      <b val="1"/>
      <color rgb="007A4B22"/>
      <sz val="11"/>
    </font>
    <font>
      <name val="Calibri"/>
      <i val="1"/>
      <color rgb="006A6A6A"/>
      <sz val="9"/>
    </font>
    <font>
      <b val="1"/>
      <sz val="13"/>
    </font>
    <font>
      <sz val="10"/>
    </font>
  </fonts>
  <fills count="6">
    <fill>
      <patternFill/>
    </fill>
    <fill>
      <patternFill patternType="gray125"/>
    </fill>
    <fill>
      <patternFill patternType="solid">
        <fgColor rgb="0027303A"/>
      </patternFill>
    </fill>
    <fill>
      <patternFill patternType="solid">
        <fgColor rgb="00DCE6F1"/>
      </patternFill>
    </fill>
    <fill>
      <patternFill patternType="solid">
        <fgColor rgb="00ECECEC"/>
      </patternFill>
    </fill>
    <fill>
      <patternFill patternType="solid">
        <fgColor rgb="00F1E1CF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pivotButton="0" quotePrefix="0" xfId="0"/>
    <xf numFmtId="0" fontId="3" fillId="0" borderId="0" pivotButton="0" quotePrefix="0" xfId="0"/>
    <xf numFmtId="164" fontId="0" fillId="3" borderId="1" pivotButton="0" quotePrefix="0" xfId="0"/>
    <xf numFmtId="165" fontId="0" fillId="4" borderId="0" pivotButton="0" quotePrefix="0" xfId="0"/>
    <xf numFmtId="164" fontId="3" fillId="4" borderId="1" pivotButton="0" quotePrefix="0" xfId="0"/>
    <xf numFmtId="0" fontId="4" fillId="0" borderId="0" pivotButton="0" quotePrefix="0" xfId="0"/>
    <xf numFmtId="164" fontId="4" fillId="5" borderId="1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  <col width="14" customWidth="1" min="3" max="3"/>
  </cols>
  <sheetData>
    <row r="1" ht="26" customHeight="1">
      <c r="A1" s="1" t="inlineStr">
        <is>
          <t>Four-Layer P&amp;L  |  The Financial Command Center</t>
        </is>
      </c>
    </row>
    <row r="2">
      <c r="A2" s="2" t="inlineStr">
        <is>
          <t>Blue cells are inputs. Grey cells calculate. Illustrative $100,000 month filled in; type your own numbers over the blue cells.</t>
        </is>
      </c>
    </row>
    <row r="4">
      <c r="A4" s="3" t="inlineStr">
        <is>
          <t>Line</t>
        </is>
      </c>
      <c r="B4" s="3" t="inlineStr">
        <is>
          <t>Amount</t>
        </is>
      </c>
      <c r="C4" s="3" t="inlineStr">
        <is>
          <t>% of revenue</t>
        </is>
      </c>
    </row>
    <row r="5">
      <c r="A5" t="inlineStr">
        <is>
          <t>Revenue</t>
        </is>
      </c>
      <c r="B5" s="4" t="n">
        <v>100000</v>
      </c>
      <c r="C5" s="5">
        <f>B5/$B$5</f>
        <v/>
      </c>
    </row>
    <row r="6">
      <c r="A6" t="inlineStr">
        <is>
          <t>Materials and equipment</t>
        </is>
      </c>
      <c r="B6" s="4" t="n">
        <v>28000</v>
      </c>
    </row>
    <row r="7">
      <c r="A7" t="inlineStr">
        <is>
          <t>Field labor plus burden</t>
        </is>
      </c>
      <c r="B7" s="4" t="n">
        <v>27000</v>
      </c>
    </row>
    <row r="8">
      <c r="A8" t="inlineStr">
        <is>
          <t>Subcontractors</t>
        </is>
      </c>
      <c r="B8" s="4" t="n">
        <v>3000</v>
      </c>
    </row>
    <row r="9">
      <c r="A9" s="3" t="inlineStr">
        <is>
          <t>Direct job cost</t>
        </is>
      </c>
      <c r="B9" s="6">
        <f>SUM(B6:B8)</f>
        <v/>
      </c>
    </row>
    <row r="10">
      <c r="A10" s="7" t="inlineStr">
        <is>
          <t>Gross profit</t>
        </is>
      </c>
      <c r="B10" s="8">
        <f>B5-B9</f>
        <v/>
      </c>
      <c r="C10" s="5">
        <f>B10/$B$5</f>
        <v/>
      </c>
    </row>
    <row r="11">
      <c r="A11" t="inlineStr">
        <is>
          <t>Fuel and vehicle</t>
        </is>
      </c>
      <c r="B11" s="4" t="n">
        <v>3500</v>
      </c>
    </row>
    <row r="12">
      <c r="A12" t="inlineStr">
        <is>
          <t>Card processing</t>
        </is>
      </c>
      <c r="B12" s="4" t="n">
        <v>2000</v>
      </c>
    </row>
    <row r="13">
      <c r="A13" t="inlineStr">
        <is>
          <t>Job-tied commission</t>
        </is>
      </c>
      <c r="B13" s="4" t="n">
        <v>2500</v>
      </c>
    </row>
    <row r="14">
      <c r="A14" t="inlineStr">
        <is>
          <t>Consumables and small tools</t>
        </is>
      </c>
      <c r="B14" s="4" t="n">
        <v>1000</v>
      </c>
    </row>
    <row r="15">
      <c r="A15" s="3" t="inlineStr">
        <is>
          <t>Other variable</t>
        </is>
      </c>
      <c r="B15" s="6">
        <f>SUM(B11:B14)</f>
        <v/>
      </c>
    </row>
    <row r="16">
      <c r="A16" s="7" t="inlineStr">
        <is>
          <t>Contribution margin</t>
        </is>
      </c>
      <c r="B16" s="8">
        <f>B10-B15</f>
        <v/>
      </c>
      <c r="C16" s="5">
        <f>B16/$B$5</f>
        <v/>
      </c>
    </row>
    <row r="17">
      <c r="A17" t="inlineStr">
        <is>
          <t>Office and admin salaries</t>
        </is>
      </c>
      <c r="B17" s="4" t="n">
        <v>12000</v>
      </c>
    </row>
    <row r="18">
      <c r="A18" t="inlineStr">
        <is>
          <t>Rent and utilities</t>
        </is>
      </c>
      <c r="B18" s="4" t="n">
        <v>3500</v>
      </c>
    </row>
    <row r="19">
      <c r="A19" t="inlineStr">
        <is>
          <t>Insurance</t>
        </is>
      </c>
      <c r="B19" s="4" t="n">
        <v>2500</v>
      </c>
    </row>
    <row r="20">
      <c r="A20" t="inlineStr">
        <is>
          <t>Software</t>
        </is>
      </c>
      <c r="B20" s="4" t="n">
        <v>1200</v>
      </c>
    </row>
    <row r="21">
      <c r="A21" t="inlineStr">
        <is>
          <t>Marketing</t>
        </is>
      </c>
      <c r="B21" s="4" t="n">
        <v>2500</v>
      </c>
    </row>
    <row r="22">
      <c r="A22" t="inlineStr">
        <is>
          <t>Owner salary</t>
        </is>
      </c>
      <c r="B22" s="4" t="n">
        <v>8000</v>
      </c>
    </row>
    <row r="23">
      <c r="A23" t="inlineStr">
        <is>
          <t>Other admin</t>
        </is>
      </c>
      <c r="B23" s="4" t="n">
        <v>1300</v>
      </c>
    </row>
    <row r="24">
      <c r="A24" s="3" t="inlineStr">
        <is>
          <t>Fixed overhead</t>
        </is>
      </c>
      <c r="B24" s="6">
        <f>SUM(B17:B23)</f>
        <v/>
      </c>
    </row>
    <row r="25">
      <c r="A25" s="7" t="inlineStr">
        <is>
          <t>Operating profit</t>
        </is>
      </c>
      <c r="B25" s="8">
        <f>B16-B24</f>
        <v/>
      </c>
      <c r="C25" s="5">
        <f>B25/$B$5</f>
        <v/>
      </c>
    </row>
    <row r="26">
      <c r="A26" s="3" t="inlineStr">
        <is>
          <t>Owner salary added back</t>
        </is>
      </c>
      <c r="B26" s="6">
        <f>B22</f>
        <v/>
      </c>
    </row>
    <row r="27">
      <c r="A27" t="inlineStr">
        <is>
          <t>Owner discretionary costs</t>
        </is>
      </c>
      <c r="B27" s="4" t="n">
        <v>1000</v>
      </c>
    </row>
    <row r="28">
      <c r="A28" s="7" t="inlineStr">
        <is>
          <t>Owner earnings (total owner benefit)</t>
        </is>
      </c>
      <c r="B28" s="8">
        <f>B25+B26+B27</f>
        <v/>
      </c>
    </row>
    <row r="30">
      <c r="A30" s="9" t="inlineStr">
        <is>
          <t>Owner earnings is your whole benefit from owning the business in a month. Read it against a manager's wage. The sale-price read routes to the free Keystone diagnostic; this sheet does not value your business.</t>
        </is>
      </c>
    </row>
    <row r="31"/>
    <row r="33">
      <c r="A33" s="9" t="inlineStr">
        <is>
          <t>General business and financial education, not accounting, tax, legal, or investment advice, and no promise of results. Your business is specific. For anything with tax or legal weight, talk to a licensed CPA or attorney.</t>
        </is>
      </c>
    </row>
    <row r="34"/>
    <row r="35"/>
  </sheetData>
  <mergeCells count="4">
    <mergeCell ref="A1:C1"/>
    <mergeCell ref="A30:C31"/>
    <mergeCell ref="A33:C35"/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84" customWidth="1" min="1" max="1"/>
  </cols>
  <sheetData>
    <row r="1">
      <c r="A1" s="10" t="inlineStr">
        <is>
          <t>How to use this sheet</t>
        </is>
      </c>
    </row>
    <row r="3">
      <c r="A3" s="11" t="inlineStr">
        <is>
          <t>Four-Layer P&amp;L: read your profit in four layers, not one bottom line.</t>
        </is>
      </c>
    </row>
    <row r="4">
      <c r="A4" s="11" t="inlineStr"/>
    </row>
    <row r="5">
      <c r="A5" s="11" t="inlineStr">
        <is>
          <t>1. Type one month's numbers over the blue input cells.</t>
        </is>
      </c>
    </row>
    <row r="6">
      <c r="A6" s="11" t="inlineStr">
        <is>
          <t>2. The grey cells calculate the four layers and the margins.</t>
        </is>
      </c>
    </row>
    <row r="7">
      <c r="A7" s="11" t="inlineStr">
        <is>
          <t>3. Gross profit  = revenue minus the direct cost of the work.</t>
        </is>
      </c>
    </row>
    <row r="8">
      <c r="A8" s="11" t="inlineStr">
        <is>
          <t>4. Contribution  = gross minus the costs that move with volume.</t>
        </is>
      </c>
    </row>
    <row r="9">
      <c r="A9" s="11" t="inlineStr">
        <is>
          <t>5. Operating     = contribution minus fixed overhead.</t>
        </is>
      </c>
    </row>
    <row r="10">
      <c r="A10" s="11" t="inlineStr">
        <is>
          <t>6. Owner earnings = operating plus the salary and perks you take.</t>
        </is>
      </c>
    </row>
    <row r="11">
      <c r="A11" s="11" t="inlineStr"/>
    </row>
    <row r="12">
      <c r="A12" s="11" t="inlineStr">
        <is>
          <t>A weak layer tells you where to look: gross is the field, contribution is</t>
        </is>
      </c>
    </row>
    <row r="13">
      <c r="A13" s="11" t="inlineStr">
        <is>
          <t>the small variable costs, operating is overhead.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2026-07-13T04:36:52Z</dcterms:created>
  <dcterms:modified xsi:type="dcterms:W3CDTF">2026-07-13T04:36:52Z</dcterms:modified>
</cp:coreProperties>
</file>