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x Set-Aside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$#,##0"/>
    <numFmt numFmtId="166" formatCode="$#,##0.00"/>
  </numFmts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4A4A4A"/>
      <sz val="10"/>
    </font>
    <font>
      <name val="Calibri"/>
      <b val="1"/>
      <sz val="11"/>
    </font>
    <font>
      <name val="Calibri"/>
      <b val="1"/>
      <color rgb="007A4B22"/>
      <sz val="11"/>
    </font>
    <font>
      <name val="Calibri"/>
      <i val="1"/>
      <color rgb="006A6A6A"/>
      <sz val="9"/>
    </font>
    <font>
      <b val="1"/>
      <sz val="13"/>
    </font>
    <font>
      <sz val="10"/>
    </font>
  </fonts>
  <fills count="6">
    <fill>
      <patternFill/>
    </fill>
    <fill>
      <patternFill patternType="gray125"/>
    </fill>
    <fill>
      <patternFill patternType="solid">
        <fgColor rgb="0027303A"/>
      </patternFill>
    </fill>
    <fill>
      <patternFill patternType="solid">
        <fgColor rgb="00DCE6F1"/>
      </patternFill>
    </fill>
    <fill>
      <patternFill patternType="solid">
        <fgColor rgb="00ECECEC"/>
      </patternFill>
    </fill>
    <fill>
      <patternFill patternType="solid">
        <fgColor rgb="00F1E1CF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0" borderId="0" pivotButton="0" quotePrefix="0" xfId="0"/>
    <xf numFmtId="164" fontId="0" fillId="3" borderId="1" pivotButton="0" quotePrefix="0" xfId="0"/>
    <xf numFmtId="165" fontId="0" fillId="3" borderId="1" pivotButton="0" quotePrefix="0" xfId="0"/>
    <xf numFmtId="0" fontId="3" fillId="0" borderId="0" applyAlignment="1" pivotButton="0" quotePrefix="0" xfId="0">
      <alignment vertical="center" wrapText="1"/>
    </xf>
    <xf numFmtId="0" fontId="3" fillId="0" borderId="0" pivotButton="0" quotePrefix="0" xfId="0"/>
    <xf numFmtId="165" fontId="0" fillId="4" borderId="1" pivotButton="0" quotePrefix="0" xfId="0"/>
    <xf numFmtId="165" fontId="4" fillId="5" borderId="1" pivotButton="0" quotePrefix="0" xfId="0"/>
    <xf numFmtId="165" fontId="3" fillId="4" borderId="0" pivotButton="0" quotePrefix="0" xfId="0"/>
    <xf numFmtId="165" fontId="3" fillId="0" borderId="0" pivotButton="0" quotePrefix="0" xfId="0"/>
    <xf numFmtId="166" fontId="3" fillId="4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8"/>
  <sheetViews>
    <sheetView workbookViewId="0">
      <selection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16" customWidth="1" min="4" max="4"/>
    <col width="16" customWidth="1" min="5" max="5"/>
  </cols>
  <sheetData>
    <row r="1" ht="26" customHeight="1">
      <c r="A1" s="1" t="inlineStr">
        <is>
          <t>Tax Set-Aside &amp; Reserve  |  The Financial Command Center</t>
        </is>
      </c>
    </row>
    <row r="2">
      <c r="A2" s="2" t="inlineStr">
        <is>
          <t>Blue cells are inputs. Grey cells calculate. Illustrative example. Set your rate with a licensed CPA; every number here is yours to confirm.</t>
        </is>
      </c>
    </row>
    <row r="4">
      <c r="A4" t="inlineStr">
        <is>
          <t>Set-aside rate (set with your CPA)</t>
        </is>
      </c>
      <c r="B4" s="3" t="n">
        <v>0.27</v>
      </c>
    </row>
    <row r="5">
      <c r="A5" t="inlineStr">
        <is>
          <t>Opening reserve</t>
        </is>
      </c>
      <c r="B5" s="4" t="n">
        <v>9000</v>
      </c>
    </row>
    <row r="7" ht="30" customHeight="1">
      <c r="A7" s="5" t="inlineStr">
        <is>
          <t>Quarter</t>
        </is>
      </c>
      <c r="B7" s="5" t="inlineStr">
        <is>
          <t>Net profit</t>
        </is>
      </c>
      <c r="C7" s="5" t="inlineStr">
        <is>
          <t>Set aside (rate x profit)</t>
        </is>
      </c>
      <c r="D7" s="5" t="inlineStr">
        <is>
          <t>Estimated tax paid</t>
        </is>
      </c>
      <c r="E7" s="5" t="inlineStr">
        <is>
          <t>Reserve balance (end)</t>
        </is>
      </c>
    </row>
    <row r="8">
      <c r="A8" s="6" t="inlineStr">
        <is>
          <t>Q1</t>
        </is>
      </c>
      <c r="B8" s="4" t="n">
        <v>28000</v>
      </c>
      <c r="C8" s="7">
        <f>B8*$B$4</f>
        <v/>
      </c>
      <c r="D8" s="4" t="n">
        <v>8900</v>
      </c>
      <c r="E8" s="8">
        <f>$B$5+C8-D8</f>
        <v/>
      </c>
    </row>
    <row r="9">
      <c r="A9" s="6" t="inlineStr">
        <is>
          <t>Q2</t>
        </is>
      </c>
      <c r="B9" s="4" t="n">
        <v>38000</v>
      </c>
      <c r="C9" s="7">
        <f>B9*$B$4</f>
        <v/>
      </c>
      <c r="D9" s="4" t="n">
        <v>8900</v>
      </c>
      <c r="E9" s="8">
        <f>E8+C9-D9</f>
        <v/>
      </c>
    </row>
    <row r="10">
      <c r="A10" s="6" t="inlineStr">
        <is>
          <t>Q3</t>
        </is>
      </c>
      <c r="B10" s="4" t="n">
        <v>42000</v>
      </c>
      <c r="C10" s="7">
        <f>B10*$B$4</f>
        <v/>
      </c>
      <c r="D10" s="4" t="n">
        <v>8900</v>
      </c>
      <c r="E10" s="8">
        <f>E9+C10-D10</f>
        <v/>
      </c>
    </row>
    <row r="11">
      <c r="A11" s="6" t="inlineStr">
        <is>
          <t>Q4</t>
        </is>
      </c>
      <c r="B11" s="4" t="n">
        <v>24000</v>
      </c>
      <c r="C11" s="7">
        <f>B11*$B$4</f>
        <v/>
      </c>
      <c r="D11" s="4" t="n">
        <v>8900</v>
      </c>
      <c r="E11" s="8">
        <f>E10+C11-D11</f>
        <v/>
      </c>
    </row>
    <row r="12">
      <c r="A12" s="6" t="inlineStr">
        <is>
          <t>Year</t>
        </is>
      </c>
      <c r="B12" s="9">
        <f>SUM(B8:B11)</f>
        <v/>
      </c>
      <c r="C12" s="9">
        <f>SUM(C8:C11)</f>
        <v/>
      </c>
      <c r="D12" s="9">
        <f>SUM(D8:D11)</f>
        <v/>
      </c>
      <c r="E12" s="10">
        <f>E11</f>
        <v/>
      </c>
    </row>
    <row r="14">
      <c r="A14" t="inlineStr">
        <is>
          <t>Average weekly set-aside (year / 52)</t>
        </is>
      </c>
      <c r="B14" s="11">
        <f>C12/52</f>
        <v/>
      </c>
    </row>
    <row r="16">
      <c r="A16" s="12" t="inlineStr">
        <is>
          <t>General business and financial education, not accounting, tax, legal, or investment advice, and no promise of results. Your business is specific. For anything with tax or legal weight, talk to a licensed CPA or attorney.</t>
        </is>
      </c>
    </row>
    <row r="17"/>
    <row r="18"/>
  </sheetData>
  <mergeCells count="3">
    <mergeCell ref="A2:E2"/>
    <mergeCell ref="A1:E1"/>
    <mergeCell ref="A16:E1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84" customWidth="1" min="1" max="1"/>
  </cols>
  <sheetData>
    <row r="1">
      <c r="A1" s="13" t="inlineStr">
        <is>
          <t>How to use this sheet</t>
        </is>
      </c>
    </row>
    <row r="3">
      <c r="A3" s="14" t="inlineStr">
        <is>
          <t>Tax Set-Aside &amp; Reserve: hold back tax money every week so April is a formality.</t>
        </is>
      </c>
    </row>
    <row r="4">
      <c r="A4" s="14" t="inlineStr"/>
    </row>
    <row r="5">
      <c r="A5" s="14" t="inlineStr">
        <is>
          <t>1. Set the rate with your CPA (25% to 30% is a common starting point).</t>
        </is>
      </c>
    </row>
    <row r="6">
      <c r="A6" s="14" t="inlineStr">
        <is>
          <t>2. Type each quarter's net profit and the estimated payment your CPA gives you.</t>
        </is>
      </c>
    </row>
    <row r="7">
      <c r="A7" s="14" t="inlineStr">
        <is>
          <t>3. Set aside      = net profit times your rate.</t>
        </is>
      </c>
    </row>
    <row r="8">
      <c r="A8" s="14" t="inlineStr">
        <is>
          <t>4. Reserve balance = last balance plus this quarter's set-aside minus the payment.</t>
        </is>
      </c>
    </row>
    <row r="9">
      <c r="A9" s="14" t="inlineStr"/>
    </row>
    <row r="10">
      <c r="A10" s="14" t="inlineStr">
        <is>
          <t>Income is seasonal but the vouchers are level, so the reserve dips in the slow</t>
        </is>
      </c>
    </row>
    <row r="11">
      <c r="A11" s="14" t="inlineStr">
        <is>
          <t>quarter and builds in the busy one. Keep about one payment as an opening buffer.</t>
        </is>
      </c>
    </row>
    <row r="12">
      <c r="A12" s="14" t="inlineStr"/>
    </row>
    <row r="13">
      <c r="A13" s="14" t="inlineStr">
        <is>
          <t>General education, not tax advice. Your CPA computes the real voucher.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2026-07-13T04:36:52Z</dcterms:created>
  <dcterms:modified xsi:type="dcterms:W3CDTF">2026-07-13T04:36:52Z</dcterms:modified>
</cp:coreProperties>
</file>